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1-Thesis\Chapter 4 - Textile Palladium Catalysts\Allylimidazole paper\Proofs\Data Archive\Figure 5\"/>
    </mc:Choice>
  </mc:AlternateContent>
  <bookViews>
    <workbookView xWindow="720" yWindow="480" windowWidth="14115" windowHeight="7590"/>
  </bookViews>
  <sheets>
    <sheet name="MW658" sheetId="1" r:id="rId1"/>
    <sheet name="Vs exp number" sheetId="3" r:id="rId2"/>
  </sheets>
  <definedNames>
    <definedName name="MW658_b1_2" localSheetId="0">'MW658'!$I$42:$O$60</definedName>
    <definedName name="MW658_c1_1" localSheetId="0">'MW658'!$A$63:$G$74</definedName>
    <definedName name="MW658_c1_2" localSheetId="0">'MW658'!$I$63:$O$81</definedName>
    <definedName name="MW658_d1_1" localSheetId="0">'MW658'!$A$84:$G$101</definedName>
    <definedName name="MW658_d1_2" localSheetId="0">'MW658'!$I$84:$O$101</definedName>
    <definedName name="MW658_e1_1" localSheetId="0">'MW658'!$A$104:$G$114</definedName>
    <definedName name="MW658_e1_2" localSheetId="0">'MW658'!$I$104:$O$113</definedName>
    <definedName name="MW6581_1" localSheetId="0">'MW658'!#REF!</definedName>
    <definedName name="MW6581_1" localSheetId="1">'Vs exp number'!#REF!</definedName>
    <definedName name="MW6581_2" localSheetId="0">'MW658'!$A$2:$G$20</definedName>
    <definedName name="MW6581_3" localSheetId="0">'MW658'!$I$2:$O$27</definedName>
    <definedName name="MW658DEC5_1" localSheetId="1">'Vs exp number'!#REF!</definedName>
    <definedName name="MW658DEC5_2" localSheetId="1">'Vs exp number'!#REF!</definedName>
  </definedNames>
  <calcPr calcId="171027"/>
</workbook>
</file>

<file path=xl/calcChain.xml><?xml version="1.0" encoding="utf-8"?>
<calcChain xmlns="http://schemas.openxmlformats.org/spreadsheetml/2006/main">
  <c r="E14" i="3" l="1"/>
  <c r="E15" i="3" s="1"/>
  <c r="E16" i="3" s="1"/>
  <c r="E17" i="3" s="1"/>
  <c r="E13" i="3"/>
  <c r="B19" i="3"/>
  <c r="B18" i="3"/>
  <c r="C16" i="3" s="1"/>
  <c r="C17" i="3"/>
  <c r="C14" i="3"/>
  <c r="C15" i="3" l="1"/>
  <c r="V42" i="1" l="1"/>
  <c r="Q45" i="1"/>
  <c r="T45" i="1" s="1"/>
  <c r="Q120" i="1"/>
  <c r="Q119" i="1"/>
  <c r="Q118" i="1"/>
  <c r="T118" i="1" s="1"/>
  <c r="Q117" i="1"/>
  <c r="T117" i="1" s="1"/>
  <c r="Q110" i="1"/>
  <c r="Q109" i="1"/>
  <c r="Q108" i="1"/>
  <c r="T108" i="1" s="1"/>
  <c r="Q107" i="1"/>
  <c r="T107" i="1" s="1"/>
  <c r="V114" i="1"/>
  <c r="T110" i="1"/>
  <c r="V104" i="1"/>
  <c r="Q100" i="1"/>
  <c r="Q99" i="1"/>
  <c r="Q98" i="1"/>
  <c r="Q97" i="1"/>
  <c r="Q89" i="1"/>
  <c r="Q88" i="1"/>
  <c r="Q87" i="1"/>
  <c r="V94" i="1"/>
  <c r="Q90" i="1"/>
  <c r="V84" i="1"/>
  <c r="Q79" i="1"/>
  <c r="Q78" i="1"/>
  <c r="Q77" i="1"/>
  <c r="Q76" i="1"/>
  <c r="Q69" i="1"/>
  <c r="Q68" i="1"/>
  <c r="Q67" i="1"/>
  <c r="Q66" i="1"/>
  <c r="V73" i="1"/>
  <c r="V63" i="1"/>
  <c r="Q58" i="1"/>
  <c r="Q57" i="1"/>
  <c r="Q56" i="1"/>
  <c r="Q55" i="1"/>
  <c r="Q48" i="1"/>
  <c r="Q47" i="1"/>
  <c r="Q46" i="1"/>
  <c r="V52" i="1"/>
  <c r="V2" i="1"/>
  <c r="V12" i="1"/>
  <c r="Q18" i="1"/>
  <c r="Q17" i="1"/>
  <c r="Q16" i="1"/>
  <c r="T16" i="1" s="1"/>
  <c r="Q15" i="1"/>
  <c r="Q5" i="1"/>
  <c r="Q8" i="1"/>
  <c r="Q7" i="1"/>
  <c r="Q6" i="1"/>
  <c r="T88" i="1" s="1"/>
  <c r="V88" i="1" l="1"/>
  <c r="T119" i="1"/>
  <c r="V119" i="1" s="1"/>
  <c r="T109" i="1"/>
  <c r="T120" i="1"/>
  <c r="V45" i="1"/>
  <c r="V108" i="1"/>
  <c r="V120" i="1"/>
  <c r="V118" i="1"/>
  <c r="V117" i="1"/>
  <c r="V107" i="1"/>
  <c r="V109" i="1"/>
  <c r="V110" i="1"/>
  <c r="T69" i="1"/>
  <c r="V69" i="1" s="1"/>
  <c r="T87" i="1"/>
  <c r="V87" i="1" s="1"/>
  <c r="T90" i="1"/>
  <c r="V90" i="1" s="1"/>
  <c r="T99" i="1"/>
  <c r="V99" i="1" s="1"/>
  <c r="V16" i="1"/>
  <c r="T78" i="1"/>
  <c r="V78" i="1" s="1"/>
  <c r="T97" i="1"/>
  <c r="V97" i="1" s="1"/>
  <c r="T100" i="1"/>
  <c r="V100" i="1" s="1"/>
  <c r="X100" i="1" s="1"/>
  <c r="T15" i="1"/>
  <c r="V15" i="1" s="1"/>
  <c r="T46" i="1"/>
  <c r="V46" i="1" s="1"/>
  <c r="T89" i="1"/>
  <c r="V89" i="1" s="1"/>
  <c r="T98" i="1"/>
  <c r="V98" i="1" s="1"/>
  <c r="T68" i="1"/>
  <c r="V68" i="1" s="1"/>
  <c r="T77" i="1"/>
  <c r="V77" i="1" s="1"/>
  <c r="T66" i="1"/>
  <c r="V66" i="1" s="1"/>
  <c r="T67" i="1"/>
  <c r="V67" i="1" s="1"/>
  <c r="T76" i="1"/>
  <c r="V76" i="1" s="1"/>
  <c r="T79" i="1"/>
  <c r="V79" i="1" s="1"/>
  <c r="X79" i="1" s="1"/>
  <c r="T8" i="1"/>
  <c r="T57" i="1"/>
  <c r="V57" i="1" s="1"/>
  <c r="T7" i="1"/>
  <c r="V7" i="1" s="1"/>
  <c r="T5" i="1"/>
  <c r="V5" i="1" s="1"/>
  <c r="T18" i="1"/>
  <c r="V18" i="1" s="1"/>
  <c r="T47" i="1"/>
  <c r="V47" i="1" s="1"/>
  <c r="T56" i="1"/>
  <c r="V56" i="1" s="1"/>
  <c r="T6" i="1"/>
  <c r="V6" i="1" s="1"/>
  <c r="T55" i="1"/>
  <c r="V55" i="1" s="1"/>
  <c r="T58" i="1"/>
  <c r="V58" i="1" s="1"/>
  <c r="X58" i="1" s="1"/>
  <c r="T48" i="1"/>
  <c r="V48" i="1" s="1"/>
  <c r="X48" i="1" s="1"/>
  <c r="T17" i="1"/>
  <c r="V17" i="1" s="1"/>
  <c r="V8" i="1"/>
  <c r="X8" i="1" l="1"/>
  <c r="X18" i="1"/>
  <c r="X120" i="1"/>
  <c r="X110" i="1"/>
  <c r="X90" i="1"/>
  <c r="X69" i="1"/>
</calcChain>
</file>

<file path=xl/connections.xml><?xml version="1.0" encoding="utf-8"?>
<connections xmlns="http://schemas.openxmlformats.org/spreadsheetml/2006/main">
  <connection id="1" name="MW658 b1_1" type="6" refreshedVersion="4" background="1">
    <textPr codePage="932" sourceFile="C:\Users\fcfl28\Documents\My Documents\PhD\GC\16_03_17\MW658 b1_1.TXT">
      <textFields count="7">
        <textField/>
        <textField/>
        <textField/>
        <textField/>
        <textField/>
        <textField/>
        <textField/>
      </textFields>
    </textPr>
  </connection>
  <connection id="2" name="MW658 b1_2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3" name="MW658 c1_1" type="6" refreshedVersion="4" background="1" saveData="1">
    <textPr codePage="932" sourceFile="C:\Users\fcfl28\Documents\My Documents\PhD\GC\16_03_17\MW658 c1_1.TXT">
      <textFields>
        <textField/>
      </textFields>
    </textPr>
  </connection>
  <connection id="4" name="MW658 c1_2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5" name="MW658 d1_1" type="6" refreshedVersion="4" background="1" saveData="1">
    <textPr codePage="932" sourceFile="C:\Users\fcfl28\Documents\My Documents\PhD\GC\16_03_17\MW658 d1_1.TXT">
      <textFields>
        <textField/>
      </textFields>
    </textPr>
  </connection>
  <connection id="6" name="MW658 d1_2" type="6" refreshedVersion="4" background="1" saveData="1">
    <textPr codePage="932" sourceFile="C:\Users\fcfl28\Documents\My Documents\PhD\GC\16_03_17\MW658 d1_2.TXT">
      <textFields count="7">
        <textField/>
        <textField/>
        <textField/>
        <textField/>
        <textField/>
        <textField/>
        <textField/>
      </textFields>
    </textPr>
  </connection>
  <connection id="7" name="MW658 e1_1" type="6" refreshedVersion="4" background="1" saveData="1">
    <textPr codePage="932" sourceFile="C:\Users\fcfl28\Documents\My Documents\PhD\GC\16_03_17\MW658 e1_1.TXT">
      <textFields>
        <textField/>
      </textFields>
    </textPr>
  </connection>
  <connection id="8" name="MW658 e1_2" type="6" refreshedVersion="4" background="1" saveData="1">
    <textPr codePage="932" sourceFile="C:\Users\fcfl28\Documents\My Documents\PhD\GC\16_03_17\MW658 e1_2.TXT">
      <textFields>
        <textField/>
      </textFields>
    </textPr>
  </connection>
  <connection id="9" name="MW6581_1" type="6" refreshedVersion="4" background="1">
    <textPr codePage="932" sourceFile="C:\Users\fcfl28\Documents\My Documents\PhD\GC\15_12_03_MW658 and 589 reruns\MW6581_1.TXT">
      <textFields count="7">
        <textField/>
        <textField/>
        <textField/>
        <textField/>
        <textField/>
        <textField/>
        <textField/>
      </textFields>
    </textPr>
  </connection>
  <connection id="10" name="MW6581_11" type="6" refreshedVersion="4" background="1" saveData="1">
    <textPr codePage="932" sourceFile="C:\Users\fcfl28\Documents\My Documents\PhD\GC\15_12_03_MW658 and 589 reruns\MW6581_1.TXT">
      <textFields count="2">
        <textField/>
        <textField/>
      </textFields>
    </textPr>
  </connection>
  <connection id="11" name="MW6581_12" type="6" refreshedVersion="4" background="1">
    <textPr codePage="932" sourceFile="C:\Users\fcfl28\Documents\My Documents\PhD\GC\15_12_03_MW658 and 589 reruns\MW6581_1.TXT">
      <textFields count="7">
        <textField/>
        <textField/>
        <textField/>
        <textField/>
        <textField/>
        <textField/>
        <textField/>
      </textFields>
    </textPr>
  </connection>
  <connection id="12" name="MW6581_2" type="6" refreshedVersion="4" background="1" saveData="1">
    <textPr codePage="932" sourceFile="C:\Users\fcfl28\Documents\My Documents\PhD\GC\15_12_03_MW658 and 589 reruns\MW6581_2.TXT">
      <textFields count="2">
        <textField/>
        <textField/>
      </textFields>
    </textPr>
  </connection>
  <connection id="13" name="MW658DEC5_1" type="6" refreshedVersion="4" background="1" saveData="1">
    <textPr codePage="932" sourceFile="C:\Users\fcfl28\Documents\My Documents\PhD\GC\15_12_03_MW658 and 589 reruns\MW658DEC5_1.TXT">
      <textFields count="7">
        <textField/>
        <textField/>
        <textField/>
        <textField/>
        <textField/>
        <textField/>
        <textField/>
      </textFields>
    </textPr>
  </connection>
  <connection id="14" name="MW658DEC5_2" type="6" refreshedVersion="4" background="1" saveData="1">
    <textPr codePage="932" sourceFile="C:\Users\fcfl28\Documents\My Documents\PhD\GC\15_12_03_MW658 and 589 reruns\MW658DEC5_2.TXT">
      <textFields>
        <textField/>
      </textFields>
    </textPr>
  </connection>
</connections>
</file>

<file path=xl/sharedStrings.xml><?xml version="1.0" encoding="utf-8"?>
<sst xmlns="http://schemas.openxmlformats.org/spreadsheetml/2006/main" count="422" uniqueCount="51">
  <si>
    <t>Index</t>
  </si>
  <si>
    <t>Name</t>
  </si>
  <si>
    <t>Time</t>
  </si>
  <si>
    <t>Quantity</t>
  </si>
  <si>
    <t>Height</t>
  </si>
  <si>
    <t>Area</t>
  </si>
  <si>
    <t>Area %</t>
  </si>
  <si>
    <t>[Min]</t>
  </si>
  <si>
    <t>[% Area]</t>
  </si>
  <si>
    <t>[ｵV]</t>
  </si>
  <si>
    <t>[ｵV.Min]</t>
  </si>
  <si>
    <t>[%]</t>
  </si>
  <si>
    <t>UNKNOWN</t>
  </si>
  <si>
    <t>Total</t>
  </si>
  <si>
    <t>-</t>
  </si>
  <si>
    <t>MW658b1</t>
  </si>
  <si>
    <t>MW658b2</t>
  </si>
  <si>
    <t>MW658c1</t>
  </si>
  <si>
    <t>MW658c2</t>
  </si>
  <si>
    <t>MW658d1</t>
  </si>
  <si>
    <t>MW658e1</t>
  </si>
  <si>
    <t>MW658a1</t>
  </si>
  <si>
    <t>MW658a2</t>
  </si>
  <si>
    <t>MW658a1 (from 15_12_03)</t>
  </si>
  <si>
    <t>MW658a2 (from 15_12_03)</t>
  </si>
  <si>
    <t>Calculated:</t>
  </si>
  <si>
    <t>mmol of decane =</t>
  </si>
  <si>
    <t xml:space="preserve">Area </t>
  </si>
  <si>
    <t>Rt approx</t>
  </si>
  <si>
    <t>IRF</t>
  </si>
  <si>
    <t>Moles rel to decane</t>
  </si>
  <si>
    <t>mmol extracted*</t>
  </si>
  <si>
    <t>Phenylacetylene</t>
  </si>
  <si>
    <t>Decane</t>
  </si>
  <si>
    <t>Iodobenzene</t>
  </si>
  <si>
    <t>Mass decane</t>
  </si>
  <si>
    <t>Diphenylacetylene</t>
  </si>
  <si>
    <t>MW658d2</t>
  </si>
  <si>
    <t>MW658e2</t>
  </si>
  <si>
    <t>Percentage conversion of recovered material</t>
  </si>
  <si>
    <t>Run</t>
  </si>
  <si>
    <t>% Conv</t>
  </si>
  <si>
    <t>MW658_run1</t>
  </si>
  <si>
    <t>Pd leaching</t>
  </si>
  <si>
    <t>Reaction number</t>
  </si>
  <si>
    <t>left on cloth / %</t>
  </si>
  <si>
    <t>Average loss per run</t>
  </si>
  <si>
    <t>Error</t>
  </si>
  <si>
    <t>% leached</t>
  </si>
  <si>
    <t>Homo yield / %</t>
  </si>
  <si>
    <t>Hetero yield /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</si>
</sst>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5">
    <xf numFmtId="0" fontId="0" fillId="0" borderId="0" xfId="0"/>
    <xf numFmtId="0" fontId="2" fillId="3" borderId="2" xfId="2"/>
    <xf numFmtId="0" fontId="2" fillId="3" borderId="2" xfId="2" applyAlignment="1">
      <alignment wrapText="1"/>
    </xf>
    <xf numFmtId="0" fontId="1" fillId="2" borderId="1" xfId="1"/>
    <xf numFmtId="0" fontId="0" fillId="4" borderId="0" xfId="0" applyFill="1"/>
  </cellXfs>
  <cellStyles count="3">
    <cellStyle name="Input" xfId="1" builtinId="20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'Vs exp number'!$A$3:$A$7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</c:numCache>
            </c:numRef>
          </c:xVal>
          <c:yVal>
            <c:numRef>
              <c:f>'Vs exp number'!$B$3:$B$7</c:f>
              <c:numCache>
                <c:formatCode>General</c:formatCode>
                <c:ptCount val="5"/>
                <c:pt idx="0">
                  <c:v>40.296470359589556</c:v>
                </c:pt>
                <c:pt idx="1">
                  <c:v>28.421559844604751</c:v>
                </c:pt>
                <c:pt idx="2">
                  <c:v>9.083829553293219</c:v>
                </c:pt>
                <c:pt idx="3">
                  <c:v>2.999767623634789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F7-49B4-A829-F809E44AD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30624"/>
        <c:axId val="135932160"/>
      </c:scatterChart>
      <c:valAx>
        <c:axId val="13593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932160"/>
        <c:crosses val="autoZero"/>
        <c:crossBetween val="midCat"/>
      </c:valAx>
      <c:valAx>
        <c:axId val="135932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59306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</xdr:row>
      <xdr:rowOff>100012</xdr:rowOff>
    </xdr:from>
    <xdr:to>
      <xdr:col>13</xdr:col>
      <xdr:colOff>200025</xdr:colOff>
      <xdr:row>15</xdr:row>
      <xdr:rowOff>176212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MW658 d1_2" connectionId="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W658 e1_1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MW6581_3" connectionId="1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MW658 d1_1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MW658 c1_2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MW658 e1_2" connectionId="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MW658 c1_1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MW658 b1_2" connectionId="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MW6581_2" connectionId="1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tabSelected="1" zoomScale="50" zoomScaleNormal="50" workbookViewId="0"/>
  </sheetViews>
  <sheetFormatPr defaultRowHeight="15" x14ac:dyDescent="0.25"/>
  <cols>
    <col min="1" max="1" width="6" customWidth="1"/>
    <col min="2" max="2" width="11" bestFit="1" customWidth="1"/>
    <col min="3" max="3" width="6" customWidth="1"/>
    <col min="4" max="4" width="8.7109375" customWidth="1"/>
    <col min="5" max="5" width="10" customWidth="1"/>
    <col min="6" max="6" width="9" customWidth="1"/>
    <col min="7" max="7" width="7.140625" customWidth="1"/>
    <col min="9" max="9" width="9.7109375" customWidth="1"/>
    <col min="10" max="10" width="11" bestFit="1" customWidth="1"/>
    <col min="11" max="11" width="6" customWidth="1"/>
    <col min="12" max="12" width="8.7109375" customWidth="1"/>
    <col min="13" max="13" width="10" customWidth="1"/>
    <col min="14" max="14" width="9" customWidth="1"/>
    <col min="15" max="15" width="7.140625" customWidth="1"/>
    <col min="18" max="18" width="13.85546875" customWidth="1"/>
    <col min="19" max="19" width="9.7109375" customWidth="1"/>
    <col min="21" max="21" width="20.5703125" customWidth="1"/>
    <col min="22" max="22" width="15.28515625" customWidth="1"/>
  </cols>
  <sheetData>
    <row r="1" spans="1:24" x14ac:dyDescent="0.25">
      <c r="A1" t="s">
        <v>23</v>
      </c>
      <c r="I1" t="s">
        <v>24</v>
      </c>
      <c r="Q1" s="1" t="s">
        <v>21</v>
      </c>
      <c r="R1" s="1"/>
      <c r="S1" s="1" t="s">
        <v>25</v>
      </c>
      <c r="T1" s="1"/>
      <c r="U1" s="1"/>
      <c r="V1" s="1"/>
    </row>
    <row r="2" spans="1:24" ht="3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I2" t="s">
        <v>0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O2" t="s">
        <v>6</v>
      </c>
      <c r="Q2" s="1"/>
      <c r="R2" s="1"/>
      <c r="S2" s="2" t="s">
        <v>35</v>
      </c>
      <c r="T2" s="3">
        <v>0.1</v>
      </c>
      <c r="U2" s="2" t="s">
        <v>26</v>
      </c>
      <c r="V2" s="3">
        <f>(T2/142.29)*1000</f>
        <v>0.70279007660411841</v>
      </c>
    </row>
    <row r="3" spans="1:24" x14ac:dyDescent="0.25">
      <c r="C3" t="s">
        <v>7</v>
      </c>
      <c r="D3" t="s">
        <v>8</v>
      </c>
      <c r="E3" t="s">
        <v>9</v>
      </c>
      <c r="F3" t="s">
        <v>10</v>
      </c>
      <c r="G3" t="s">
        <v>11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Q3" s="1" t="s">
        <v>27</v>
      </c>
      <c r="R3" s="1" t="s">
        <v>28</v>
      </c>
      <c r="S3" s="1" t="s">
        <v>29</v>
      </c>
      <c r="T3" s="1" t="s">
        <v>30</v>
      </c>
      <c r="U3" s="1"/>
      <c r="V3" s="1" t="s">
        <v>31</v>
      </c>
    </row>
    <row r="4" spans="1:24" x14ac:dyDescent="0.25">
      <c r="A4">
        <v>1</v>
      </c>
      <c r="B4" t="s">
        <v>12</v>
      </c>
      <c r="C4">
        <v>0.03</v>
      </c>
      <c r="D4">
        <v>0</v>
      </c>
      <c r="E4">
        <v>54.4</v>
      </c>
      <c r="F4">
        <v>1.6</v>
      </c>
      <c r="G4">
        <v>0</v>
      </c>
      <c r="I4">
        <v>1</v>
      </c>
      <c r="J4" t="s">
        <v>12</v>
      </c>
      <c r="K4">
        <v>0.04</v>
      </c>
      <c r="L4">
        <v>0</v>
      </c>
      <c r="M4">
        <v>36.200000000000003</v>
      </c>
      <c r="N4">
        <v>1.1000000000000001</v>
      </c>
      <c r="O4">
        <v>0</v>
      </c>
      <c r="Q4" s="1"/>
      <c r="R4" s="1"/>
      <c r="S4" s="1"/>
      <c r="T4" s="1"/>
      <c r="U4" s="1"/>
      <c r="V4" s="1"/>
    </row>
    <row r="5" spans="1:24" x14ac:dyDescent="0.25">
      <c r="A5">
        <v>2</v>
      </c>
      <c r="B5" t="s">
        <v>12</v>
      </c>
      <c r="C5">
        <v>0.6</v>
      </c>
      <c r="D5">
        <v>97.11</v>
      </c>
      <c r="E5">
        <v>24069267.899999999</v>
      </c>
      <c r="F5">
        <v>943147.9</v>
      </c>
      <c r="G5">
        <v>97.111999999999995</v>
      </c>
      <c r="I5">
        <v>2</v>
      </c>
      <c r="J5" t="s">
        <v>12</v>
      </c>
      <c r="K5">
        <v>0.6</v>
      </c>
      <c r="L5">
        <v>97.08</v>
      </c>
      <c r="M5">
        <v>22555677.300000001</v>
      </c>
      <c r="N5">
        <v>937637.5</v>
      </c>
      <c r="O5">
        <v>97.076999999999998</v>
      </c>
      <c r="Q5" s="3">
        <f>F6</f>
        <v>8342.9</v>
      </c>
      <c r="R5" s="1">
        <v>0.9</v>
      </c>
      <c r="S5" s="1">
        <v>0.73</v>
      </c>
      <c r="T5" s="1">
        <f>Q5/$Q$6*S5</f>
        <v>0.47194930489902825</v>
      </c>
      <c r="U5" s="1" t="s">
        <v>32</v>
      </c>
      <c r="V5" s="1">
        <f>T5*$V$2</f>
        <v>0.33168128814324849</v>
      </c>
    </row>
    <row r="6" spans="1:24" x14ac:dyDescent="0.25">
      <c r="A6">
        <v>3</v>
      </c>
      <c r="B6" t="s">
        <v>12</v>
      </c>
      <c r="C6">
        <v>0.93</v>
      </c>
      <c r="D6">
        <v>0.86</v>
      </c>
      <c r="E6">
        <v>441082.5</v>
      </c>
      <c r="F6">
        <v>8342.9</v>
      </c>
      <c r="G6">
        <v>0.85899999999999999</v>
      </c>
      <c r="I6">
        <v>3</v>
      </c>
      <c r="J6" t="s">
        <v>12</v>
      </c>
      <c r="K6">
        <v>0.92</v>
      </c>
      <c r="L6">
        <v>0.85</v>
      </c>
      <c r="M6">
        <v>400168.6</v>
      </c>
      <c r="N6">
        <v>8245.2000000000007</v>
      </c>
      <c r="O6">
        <v>0.85399999999999998</v>
      </c>
      <c r="Q6" s="3">
        <f>F8</f>
        <v>12904.6</v>
      </c>
      <c r="R6" s="1">
        <v>1.3</v>
      </c>
      <c r="S6" s="1">
        <v>1</v>
      </c>
      <c r="T6" s="1">
        <f>Q6/$Q$6*S6</f>
        <v>1</v>
      </c>
      <c r="U6" s="1" t="s">
        <v>33</v>
      </c>
      <c r="V6" s="1">
        <f t="shared" ref="V6:V8" si="0">T6*$V$2</f>
        <v>0.70279007660411841</v>
      </c>
    </row>
    <row r="7" spans="1:24" x14ac:dyDescent="0.25">
      <c r="A7">
        <v>4</v>
      </c>
      <c r="B7" t="s">
        <v>12</v>
      </c>
      <c r="C7">
        <v>1.2</v>
      </c>
      <c r="D7">
        <v>0.01</v>
      </c>
      <c r="E7">
        <v>773.1</v>
      </c>
      <c r="F7">
        <v>50</v>
      </c>
      <c r="G7">
        <v>5.0000000000000001E-3</v>
      </c>
      <c r="I7">
        <v>4</v>
      </c>
      <c r="J7" t="s">
        <v>12</v>
      </c>
      <c r="K7">
        <v>1.04</v>
      </c>
      <c r="L7">
        <v>0</v>
      </c>
      <c r="M7">
        <v>532.6</v>
      </c>
      <c r="N7">
        <v>44.8</v>
      </c>
      <c r="O7">
        <v>5.0000000000000001E-3</v>
      </c>
      <c r="Q7" s="3">
        <f>F9</f>
        <v>4770.6000000000004</v>
      </c>
      <c r="R7" s="1">
        <v>1.6</v>
      </c>
      <c r="S7" s="1">
        <v>0.68</v>
      </c>
      <c r="T7" s="1">
        <f>Q7/$Q$6*S7</f>
        <v>0.25138384762022847</v>
      </c>
      <c r="U7" s="1" t="s">
        <v>34</v>
      </c>
      <c r="V7" s="1">
        <f t="shared" si="0"/>
        <v>0.1766700735260584</v>
      </c>
      <c r="X7" t="s">
        <v>39</v>
      </c>
    </row>
    <row r="8" spans="1:24" x14ac:dyDescent="0.25">
      <c r="A8">
        <v>5</v>
      </c>
      <c r="B8" t="s">
        <v>12</v>
      </c>
      <c r="C8">
        <v>1.32</v>
      </c>
      <c r="D8">
        <v>1.33</v>
      </c>
      <c r="E8">
        <v>648785.19999999995</v>
      </c>
      <c r="F8">
        <v>12904.6</v>
      </c>
      <c r="G8">
        <v>1.329</v>
      </c>
      <c r="I8">
        <v>5</v>
      </c>
      <c r="J8" t="s">
        <v>12</v>
      </c>
      <c r="K8">
        <v>1.1599999999999999</v>
      </c>
      <c r="L8">
        <v>0</v>
      </c>
      <c r="M8">
        <v>484</v>
      </c>
      <c r="N8">
        <v>18.100000000000001</v>
      </c>
      <c r="O8">
        <v>2E-3</v>
      </c>
      <c r="Q8" s="3">
        <f>F17</f>
        <v>1824.6</v>
      </c>
      <c r="R8" s="1">
        <v>8.1</v>
      </c>
      <c r="S8" s="1">
        <v>1.2</v>
      </c>
      <c r="T8" s="1">
        <f>Q8/$Q$6*S8</f>
        <v>0.16966973017373649</v>
      </c>
      <c r="U8" s="1" t="s">
        <v>36</v>
      </c>
      <c r="V8" s="1">
        <f t="shared" si="0"/>
        <v>0.11924220266620036</v>
      </c>
      <c r="X8" s="4">
        <f>V8/(V8+V7)*100</f>
        <v>40.296470359589556</v>
      </c>
    </row>
    <row r="9" spans="1:24" x14ac:dyDescent="0.25">
      <c r="A9">
        <v>6</v>
      </c>
      <c r="B9" t="s">
        <v>12</v>
      </c>
      <c r="C9">
        <v>1.61</v>
      </c>
      <c r="D9">
        <v>0.49</v>
      </c>
      <c r="E9">
        <v>235695</v>
      </c>
      <c r="F9">
        <v>4770.6000000000004</v>
      </c>
      <c r="G9">
        <v>0.49099999999999999</v>
      </c>
      <c r="I9">
        <v>6</v>
      </c>
      <c r="J9" t="s">
        <v>12</v>
      </c>
      <c r="K9">
        <v>1.2</v>
      </c>
      <c r="L9">
        <v>0</v>
      </c>
      <c r="M9">
        <v>729</v>
      </c>
      <c r="N9">
        <v>30.4</v>
      </c>
      <c r="O9">
        <v>3.0000000000000001E-3</v>
      </c>
      <c r="Q9" s="1"/>
      <c r="R9" s="1"/>
      <c r="S9" s="1"/>
      <c r="T9" s="1"/>
      <c r="U9" s="1"/>
      <c r="V9" s="1"/>
    </row>
    <row r="10" spans="1:24" x14ac:dyDescent="0.25">
      <c r="A10">
        <v>7</v>
      </c>
      <c r="B10" t="s">
        <v>12</v>
      </c>
      <c r="C10">
        <v>1.8</v>
      </c>
      <c r="D10">
        <v>0</v>
      </c>
      <c r="E10">
        <v>280.60000000000002</v>
      </c>
      <c r="F10">
        <v>12.3</v>
      </c>
      <c r="G10">
        <v>1E-3</v>
      </c>
      <c r="I10">
        <v>7</v>
      </c>
      <c r="J10" t="s">
        <v>12</v>
      </c>
      <c r="K10">
        <v>1.32</v>
      </c>
      <c r="L10">
        <v>1.34</v>
      </c>
      <c r="M10">
        <v>591757.19999999995</v>
      </c>
      <c r="N10">
        <v>12925.7</v>
      </c>
      <c r="O10">
        <v>1.3380000000000001</v>
      </c>
      <c r="Q10" s="1"/>
      <c r="R10" s="1"/>
      <c r="S10" s="1"/>
      <c r="T10" s="1"/>
      <c r="U10" s="1"/>
      <c r="V10" s="1"/>
    </row>
    <row r="11" spans="1:24" x14ac:dyDescent="0.25">
      <c r="A11">
        <v>8</v>
      </c>
      <c r="B11" t="s">
        <v>12</v>
      </c>
      <c r="C11">
        <v>2.0099999999999998</v>
      </c>
      <c r="D11">
        <v>0</v>
      </c>
      <c r="E11">
        <v>208.1</v>
      </c>
      <c r="F11">
        <v>7.7</v>
      </c>
      <c r="G11">
        <v>1E-3</v>
      </c>
      <c r="I11">
        <v>8</v>
      </c>
      <c r="J11" t="s">
        <v>12</v>
      </c>
      <c r="K11">
        <v>1.61</v>
      </c>
      <c r="L11">
        <v>0.49</v>
      </c>
      <c r="M11">
        <v>216668.79999999999</v>
      </c>
      <c r="N11">
        <v>4700.8</v>
      </c>
      <c r="O11">
        <v>0.48699999999999999</v>
      </c>
      <c r="Q11" s="1" t="s">
        <v>22</v>
      </c>
      <c r="R11" s="1"/>
      <c r="S11" s="1" t="s">
        <v>25</v>
      </c>
      <c r="T11" s="1"/>
      <c r="U11" s="1"/>
      <c r="V11" s="1"/>
    </row>
    <row r="12" spans="1:24" ht="30" x14ac:dyDescent="0.25">
      <c r="A12">
        <v>9</v>
      </c>
      <c r="B12" t="s">
        <v>12</v>
      </c>
      <c r="C12">
        <v>2.66</v>
      </c>
      <c r="D12">
        <v>0</v>
      </c>
      <c r="E12">
        <v>222.5</v>
      </c>
      <c r="F12">
        <v>7.9</v>
      </c>
      <c r="G12">
        <v>1E-3</v>
      </c>
      <c r="I12">
        <v>9</v>
      </c>
      <c r="J12" t="s">
        <v>12</v>
      </c>
      <c r="K12">
        <v>1.75</v>
      </c>
      <c r="L12">
        <v>0</v>
      </c>
      <c r="M12">
        <v>73.599999999999994</v>
      </c>
      <c r="N12">
        <v>1.8</v>
      </c>
      <c r="O12">
        <v>0</v>
      </c>
      <c r="Q12" s="1"/>
      <c r="R12" s="1"/>
      <c r="S12" s="2" t="s">
        <v>35</v>
      </c>
      <c r="T12" s="3">
        <v>0.1</v>
      </c>
      <c r="U12" s="2" t="s">
        <v>26</v>
      </c>
      <c r="V12" s="3">
        <f>(T12/142.29)*1000</f>
        <v>0.70279007660411841</v>
      </c>
    </row>
    <row r="13" spans="1:24" x14ac:dyDescent="0.25">
      <c r="A13">
        <v>10</v>
      </c>
      <c r="B13" t="s">
        <v>12</v>
      </c>
      <c r="C13">
        <v>2.93</v>
      </c>
      <c r="D13">
        <v>0</v>
      </c>
      <c r="E13">
        <v>84</v>
      </c>
      <c r="F13">
        <v>4.2</v>
      </c>
      <c r="G13">
        <v>0</v>
      </c>
      <c r="I13">
        <v>10</v>
      </c>
      <c r="J13" t="s">
        <v>12</v>
      </c>
      <c r="K13">
        <v>1.8</v>
      </c>
      <c r="L13">
        <v>0</v>
      </c>
      <c r="M13">
        <v>268.2</v>
      </c>
      <c r="N13">
        <v>10.9</v>
      </c>
      <c r="O13">
        <v>1E-3</v>
      </c>
      <c r="Q13" s="1" t="s">
        <v>27</v>
      </c>
      <c r="R13" s="1" t="s">
        <v>28</v>
      </c>
      <c r="S13" s="1" t="s">
        <v>29</v>
      </c>
      <c r="T13" s="1" t="s">
        <v>30</v>
      </c>
      <c r="U13" s="1"/>
      <c r="V13" s="1" t="s">
        <v>31</v>
      </c>
    </row>
    <row r="14" spans="1:24" x14ac:dyDescent="0.25">
      <c r="A14">
        <v>11</v>
      </c>
      <c r="B14" t="s">
        <v>12</v>
      </c>
      <c r="C14">
        <v>3.65</v>
      </c>
      <c r="D14">
        <v>0</v>
      </c>
      <c r="E14">
        <v>87.9</v>
      </c>
      <c r="F14">
        <v>4.7</v>
      </c>
      <c r="G14">
        <v>0</v>
      </c>
      <c r="I14">
        <v>11</v>
      </c>
      <c r="J14" t="s">
        <v>12</v>
      </c>
      <c r="K14">
        <v>2.0099999999999998</v>
      </c>
      <c r="L14">
        <v>0</v>
      </c>
      <c r="M14">
        <v>177.1</v>
      </c>
      <c r="N14">
        <v>7.1</v>
      </c>
      <c r="O14">
        <v>1E-3</v>
      </c>
      <c r="Q14" s="1"/>
      <c r="R14" s="1"/>
      <c r="S14" s="1"/>
      <c r="T14" s="1"/>
      <c r="U14" s="1"/>
      <c r="V14" s="1"/>
    </row>
    <row r="15" spans="1:24" x14ac:dyDescent="0.25">
      <c r="A15">
        <v>12</v>
      </c>
      <c r="B15" t="s">
        <v>12</v>
      </c>
      <c r="C15">
        <v>7.2</v>
      </c>
      <c r="D15">
        <v>0</v>
      </c>
      <c r="E15">
        <v>687</v>
      </c>
      <c r="F15">
        <v>12.9</v>
      </c>
      <c r="G15">
        <v>1E-3</v>
      </c>
      <c r="I15">
        <v>12</v>
      </c>
      <c r="J15" t="s">
        <v>12</v>
      </c>
      <c r="K15">
        <v>2.66</v>
      </c>
      <c r="L15">
        <v>0</v>
      </c>
      <c r="M15">
        <v>202.6</v>
      </c>
      <c r="N15">
        <v>5.9</v>
      </c>
      <c r="O15">
        <v>1E-3</v>
      </c>
      <c r="Q15" s="3">
        <f>N6</f>
        <v>8245.2000000000007</v>
      </c>
      <c r="R15" s="1">
        <v>0.9</v>
      </c>
      <c r="S15" s="1">
        <v>0.73</v>
      </c>
      <c r="T15" s="1">
        <f>Q15/$Q$16*S15</f>
        <v>0.46566112473599108</v>
      </c>
      <c r="U15" s="1" t="s">
        <v>32</v>
      </c>
      <c r="V15" s="1">
        <f>T15*$V$12</f>
        <v>0.32726201752476713</v>
      </c>
    </row>
    <row r="16" spans="1:24" x14ac:dyDescent="0.25">
      <c r="A16">
        <v>13</v>
      </c>
      <c r="B16" t="s">
        <v>12</v>
      </c>
      <c r="C16">
        <v>7.93</v>
      </c>
      <c r="D16">
        <v>0</v>
      </c>
      <c r="E16">
        <v>170.5</v>
      </c>
      <c r="F16">
        <v>4.5</v>
      </c>
      <c r="G16">
        <v>0</v>
      </c>
      <c r="I16">
        <v>13</v>
      </c>
      <c r="J16" t="s">
        <v>12</v>
      </c>
      <c r="K16">
        <v>2.92</v>
      </c>
      <c r="L16">
        <v>0</v>
      </c>
      <c r="M16">
        <v>91.2</v>
      </c>
      <c r="N16">
        <v>3.8</v>
      </c>
      <c r="O16">
        <v>0</v>
      </c>
      <c r="Q16" s="3">
        <f>N10</f>
        <v>12925.7</v>
      </c>
      <c r="R16" s="1">
        <v>1.3</v>
      </c>
      <c r="S16" s="1">
        <v>1</v>
      </c>
      <c r="T16" s="1">
        <f>Q16/$Q$16*S16</f>
        <v>1</v>
      </c>
      <c r="U16" s="1" t="s">
        <v>33</v>
      </c>
      <c r="V16" s="1">
        <f t="shared" ref="V16:V18" si="1">T16*$V$12</f>
        <v>0.70279007660411841</v>
      </c>
    </row>
    <row r="17" spans="1:24" x14ac:dyDescent="0.25">
      <c r="A17">
        <v>14</v>
      </c>
      <c r="B17" t="s">
        <v>12</v>
      </c>
      <c r="C17">
        <v>8.1199999999999992</v>
      </c>
      <c r="D17">
        <v>0.19</v>
      </c>
      <c r="E17">
        <v>118500.5</v>
      </c>
      <c r="F17">
        <v>1824.6</v>
      </c>
      <c r="G17">
        <v>0.188</v>
      </c>
      <c r="I17">
        <v>14</v>
      </c>
      <c r="J17" t="s">
        <v>12</v>
      </c>
      <c r="K17">
        <v>3.65</v>
      </c>
      <c r="L17">
        <v>0</v>
      </c>
      <c r="M17">
        <v>107.7</v>
      </c>
      <c r="N17">
        <v>6.7</v>
      </c>
      <c r="O17">
        <v>1E-3</v>
      </c>
      <c r="Q17" s="3">
        <f>N11</f>
        <v>4700.8</v>
      </c>
      <c r="R17" s="1">
        <v>1.6</v>
      </c>
      <c r="S17" s="1">
        <v>0.68</v>
      </c>
      <c r="T17" s="1">
        <f>Q17/$Q$16*S17</f>
        <v>0.24730142274693057</v>
      </c>
      <c r="U17" s="1" t="s">
        <v>34</v>
      </c>
      <c r="V17" s="1">
        <f t="shared" si="1"/>
        <v>0.17380098583662279</v>
      </c>
      <c r="X17" t="s">
        <v>39</v>
      </c>
    </row>
    <row r="18" spans="1:24" x14ac:dyDescent="0.25">
      <c r="A18">
        <v>15</v>
      </c>
      <c r="B18" t="s">
        <v>12</v>
      </c>
      <c r="C18">
        <v>8.41</v>
      </c>
      <c r="D18">
        <v>0</v>
      </c>
      <c r="E18">
        <v>550.1</v>
      </c>
      <c r="F18">
        <v>8.6999999999999993</v>
      </c>
      <c r="G18">
        <v>1E-3</v>
      </c>
      <c r="I18">
        <v>15</v>
      </c>
      <c r="J18" t="s">
        <v>12</v>
      </c>
      <c r="K18">
        <v>5.27</v>
      </c>
      <c r="L18">
        <v>0</v>
      </c>
      <c r="M18">
        <v>105.1</v>
      </c>
      <c r="N18">
        <v>3.2</v>
      </c>
      <c r="O18">
        <v>0</v>
      </c>
      <c r="Q18" s="3">
        <f>N22</f>
        <v>1818.4</v>
      </c>
      <c r="R18" s="1">
        <v>8.1</v>
      </c>
      <c r="S18" s="1">
        <v>1.2</v>
      </c>
      <c r="T18" s="1">
        <f>Q18/$Q$16*S18</f>
        <v>0.16881716270685532</v>
      </c>
      <c r="U18" s="1" t="s">
        <v>36</v>
      </c>
      <c r="V18" s="1">
        <f t="shared" si="1"/>
        <v>0.11864302671084077</v>
      </c>
      <c r="X18">
        <f>V18/(V18+V17)*100</f>
        <v>40.569483942361465</v>
      </c>
    </row>
    <row r="19" spans="1:24" x14ac:dyDescent="0.25">
      <c r="A19">
        <v>16</v>
      </c>
      <c r="B19" t="s">
        <v>12</v>
      </c>
      <c r="C19">
        <v>9.02</v>
      </c>
      <c r="D19">
        <v>0</v>
      </c>
      <c r="E19">
        <v>392.7</v>
      </c>
      <c r="F19">
        <v>6.7</v>
      </c>
      <c r="G19">
        <v>1E-3</v>
      </c>
      <c r="I19">
        <v>16</v>
      </c>
      <c r="J19" t="s">
        <v>12</v>
      </c>
      <c r="K19">
        <v>7.21</v>
      </c>
      <c r="L19">
        <v>0</v>
      </c>
      <c r="M19">
        <v>511</v>
      </c>
      <c r="N19">
        <v>9.6</v>
      </c>
      <c r="O19">
        <v>1E-3</v>
      </c>
      <c r="Q19" s="1"/>
      <c r="R19" s="1"/>
      <c r="S19" s="1"/>
      <c r="T19" s="1"/>
      <c r="U19" s="1"/>
      <c r="V19" s="1"/>
    </row>
    <row r="20" spans="1:24" x14ac:dyDescent="0.25">
      <c r="A20">
        <v>17</v>
      </c>
      <c r="B20" t="s">
        <v>12</v>
      </c>
      <c r="C20">
        <v>9.06</v>
      </c>
      <c r="D20">
        <v>0</v>
      </c>
      <c r="E20">
        <v>123</v>
      </c>
      <c r="F20">
        <v>4.2</v>
      </c>
      <c r="G20">
        <v>0</v>
      </c>
      <c r="I20">
        <v>17</v>
      </c>
      <c r="J20" t="s">
        <v>12</v>
      </c>
      <c r="K20">
        <v>7.93</v>
      </c>
      <c r="L20">
        <v>0</v>
      </c>
      <c r="M20">
        <v>164.2</v>
      </c>
      <c r="N20">
        <v>3.2</v>
      </c>
      <c r="O20">
        <v>0</v>
      </c>
      <c r="Q20" s="1"/>
      <c r="R20" s="1"/>
      <c r="S20" s="1"/>
      <c r="T20" s="1"/>
      <c r="U20" s="1"/>
      <c r="V20" s="1"/>
    </row>
    <row r="21" spans="1:24" x14ac:dyDescent="0.25">
      <c r="A21">
        <v>18</v>
      </c>
      <c r="B21" t="s">
        <v>12</v>
      </c>
      <c r="C21">
        <v>9.2899999999999991</v>
      </c>
      <c r="D21">
        <v>0</v>
      </c>
      <c r="E21">
        <v>117.5</v>
      </c>
      <c r="F21">
        <v>4.5</v>
      </c>
      <c r="G21">
        <v>0</v>
      </c>
      <c r="I21">
        <v>18</v>
      </c>
      <c r="J21" t="s">
        <v>12</v>
      </c>
      <c r="K21">
        <v>7.99</v>
      </c>
      <c r="L21">
        <v>0</v>
      </c>
      <c r="M21">
        <v>37.9</v>
      </c>
      <c r="N21">
        <v>1.7</v>
      </c>
      <c r="O21">
        <v>0</v>
      </c>
    </row>
    <row r="22" spans="1:24" x14ac:dyDescent="0.25">
      <c r="A22">
        <v>19</v>
      </c>
      <c r="B22" t="s">
        <v>12</v>
      </c>
      <c r="C22">
        <v>9.51</v>
      </c>
      <c r="D22">
        <v>0</v>
      </c>
      <c r="E22">
        <v>114</v>
      </c>
      <c r="F22">
        <v>5.3</v>
      </c>
      <c r="G22">
        <v>1E-3</v>
      </c>
      <c r="I22">
        <v>19</v>
      </c>
      <c r="J22" t="s">
        <v>12</v>
      </c>
      <c r="K22">
        <v>8.1199999999999992</v>
      </c>
      <c r="L22">
        <v>0.19</v>
      </c>
      <c r="M22">
        <v>117868.9</v>
      </c>
      <c r="N22">
        <v>1818.4</v>
      </c>
      <c r="O22">
        <v>0.188</v>
      </c>
    </row>
    <row r="23" spans="1:24" x14ac:dyDescent="0.25">
      <c r="A23">
        <v>20</v>
      </c>
      <c r="B23" t="s">
        <v>12</v>
      </c>
      <c r="C23">
        <v>10.59</v>
      </c>
      <c r="D23">
        <v>0.01</v>
      </c>
      <c r="E23">
        <v>1818.9</v>
      </c>
      <c r="F23">
        <v>55.2</v>
      </c>
      <c r="G23">
        <v>6.0000000000000001E-3</v>
      </c>
      <c r="I23">
        <v>20</v>
      </c>
      <c r="J23" t="s">
        <v>12</v>
      </c>
      <c r="K23">
        <v>8.41</v>
      </c>
      <c r="L23">
        <v>0</v>
      </c>
      <c r="M23">
        <v>512.4</v>
      </c>
      <c r="N23">
        <v>9.3000000000000007</v>
      </c>
      <c r="O23">
        <v>1E-3</v>
      </c>
    </row>
    <row r="24" spans="1:24" x14ac:dyDescent="0.25">
      <c r="A24">
        <v>21</v>
      </c>
      <c r="B24" t="s">
        <v>12</v>
      </c>
      <c r="C24">
        <v>10.67</v>
      </c>
      <c r="D24">
        <v>0</v>
      </c>
      <c r="E24">
        <v>40.299999999999997</v>
      </c>
      <c r="F24">
        <v>2.4</v>
      </c>
      <c r="G24">
        <v>0</v>
      </c>
      <c r="I24">
        <v>21</v>
      </c>
      <c r="J24" t="s">
        <v>12</v>
      </c>
      <c r="K24">
        <v>8.48</v>
      </c>
      <c r="L24">
        <v>0</v>
      </c>
      <c r="M24">
        <v>51.3</v>
      </c>
      <c r="N24">
        <v>2.1</v>
      </c>
      <c r="O24">
        <v>0</v>
      </c>
    </row>
    <row r="25" spans="1:24" x14ac:dyDescent="0.25">
      <c r="A25">
        <v>22</v>
      </c>
      <c r="B25" t="s">
        <v>12</v>
      </c>
      <c r="C25">
        <v>16.89</v>
      </c>
      <c r="D25">
        <v>0</v>
      </c>
      <c r="E25">
        <v>133.9</v>
      </c>
      <c r="F25">
        <v>11</v>
      </c>
      <c r="G25">
        <v>1E-3</v>
      </c>
      <c r="I25">
        <v>22</v>
      </c>
      <c r="J25" t="s">
        <v>12</v>
      </c>
      <c r="K25">
        <v>9.02</v>
      </c>
      <c r="L25">
        <v>0</v>
      </c>
      <c r="M25">
        <v>424.7</v>
      </c>
      <c r="N25">
        <v>8.4</v>
      </c>
      <c r="O25">
        <v>1E-3</v>
      </c>
    </row>
    <row r="26" spans="1:24" x14ac:dyDescent="0.25">
      <c r="I26">
        <v>23</v>
      </c>
      <c r="J26" t="s">
        <v>12</v>
      </c>
      <c r="K26">
        <v>9.06</v>
      </c>
      <c r="L26">
        <v>0</v>
      </c>
      <c r="M26">
        <v>105.5</v>
      </c>
      <c r="N26">
        <v>4.7</v>
      </c>
      <c r="O26">
        <v>0</v>
      </c>
    </row>
    <row r="27" spans="1:24" ht="19.5" customHeight="1" x14ac:dyDescent="0.25">
      <c r="A27" t="s">
        <v>13</v>
      </c>
      <c r="B27" t="s">
        <v>14</v>
      </c>
      <c r="C27" t="s">
        <v>14</v>
      </c>
      <c r="D27">
        <v>100</v>
      </c>
      <c r="E27">
        <v>25519189.699999999</v>
      </c>
      <c r="F27">
        <v>971194.3</v>
      </c>
      <c r="G27">
        <v>100</v>
      </c>
      <c r="I27">
        <v>24</v>
      </c>
      <c r="J27" t="s">
        <v>12</v>
      </c>
      <c r="K27">
        <v>9.2799999999999994</v>
      </c>
      <c r="L27">
        <v>0</v>
      </c>
      <c r="M27">
        <v>131.80000000000001</v>
      </c>
      <c r="N27">
        <v>5</v>
      </c>
      <c r="O27">
        <v>1E-3</v>
      </c>
    </row>
    <row r="28" spans="1:24" ht="19.5" customHeight="1" x14ac:dyDescent="0.25">
      <c r="I28">
        <v>25</v>
      </c>
      <c r="J28" t="s">
        <v>12</v>
      </c>
      <c r="K28">
        <v>9.4499999999999993</v>
      </c>
      <c r="L28">
        <v>0</v>
      </c>
      <c r="M28">
        <v>67.2</v>
      </c>
      <c r="N28">
        <v>1.4</v>
      </c>
      <c r="O28">
        <v>0</v>
      </c>
    </row>
    <row r="29" spans="1:24" ht="19.5" customHeight="1" x14ac:dyDescent="0.25">
      <c r="I29">
        <v>26</v>
      </c>
      <c r="J29" t="s">
        <v>12</v>
      </c>
      <c r="K29">
        <v>9.51</v>
      </c>
      <c r="L29">
        <v>0</v>
      </c>
      <c r="M29">
        <v>71.400000000000006</v>
      </c>
      <c r="N29">
        <v>2.6</v>
      </c>
      <c r="O29">
        <v>0</v>
      </c>
    </row>
    <row r="30" spans="1:24" ht="19.5" customHeight="1" x14ac:dyDescent="0.25">
      <c r="I30">
        <v>27</v>
      </c>
      <c r="J30" t="s">
        <v>12</v>
      </c>
      <c r="K30">
        <v>9.5500000000000007</v>
      </c>
      <c r="L30">
        <v>0</v>
      </c>
      <c r="M30">
        <v>51.1</v>
      </c>
      <c r="N30">
        <v>1.3</v>
      </c>
      <c r="O30">
        <v>0</v>
      </c>
    </row>
    <row r="31" spans="1:24" ht="19.5" customHeight="1" x14ac:dyDescent="0.25">
      <c r="I31">
        <v>28</v>
      </c>
      <c r="J31" t="s">
        <v>12</v>
      </c>
      <c r="K31">
        <v>9.84</v>
      </c>
      <c r="L31">
        <v>0.01</v>
      </c>
      <c r="M31">
        <v>452.2</v>
      </c>
      <c r="N31">
        <v>50.3</v>
      </c>
      <c r="O31">
        <v>5.0000000000000001E-3</v>
      </c>
    </row>
    <row r="32" spans="1:24" ht="19.5" customHeight="1" x14ac:dyDescent="0.25">
      <c r="I32">
        <v>29</v>
      </c>
      <c r="J32" t="s">
        <v>12</v>
      </c>
      <c r="K32">
        <v>10.38</v>
      </c>
      <c r="L32">
        <v>0</v>
      </c>
      <c r="M32">
        <v>72.599999999999994</v>
      </c>
      <c r="N32">
        <v>3.4</v>
      </c>
      <c r="O32">
        <v>0</v>
      </c>
    </row>
    <row r="33" spans="1:24" ht="19.5" customHeight="1" x14ac:dyDescent="0.25">
      <c r="I33">
        <v>30</v>
      </c>
      <c r="J33" t="s">
        <v>12</v>
      </c>
      <c r="K33">
        <v>10.52</v>
      </c>
      <c r="L33">
        <v>0</v>
      </c>
      <c r="M33">
        <v>38.700000000000003</v>
      </c>
      <c r="N33">
        <v>1.6</v>
      </c>
      <c r="O33">
        <v>0</v>
      </c>
    </row>
    <row r="34" spans="1:24" ht="19.5" customHeight="1" x14ac:dyDescent="0.25">
      <c r="I34">
        <v>31</v>
      </c>
      <c r="J34" t="s">
        <v>12</v>
      </c>
      <c r="K34">
        <v>10.59</v>
      </c>
      <c r="L34">
        <v>0.01</v>
      </c>
      <c r="M34">
        <v>1793</v>
      </c>
      <c r="N34">
        <v>55.4</v>
      </c>
      <c r="O34">
        <v>6.0000000000000001E-3</v>
      </c>
    </row>
    <row r="35" spans="1:24" ht="19.5" customHeight="1" x14ac:dyDescent="0.25">
      <c r="I35">
        <v>32</v>
      </c>
      <c r="J35" t="s">
        <v>12</v>
      </c>
      <c r="K35">
        <v>14.6</v>
      </c>
      <c r="L35">
        <v>0.02</v>
      </c>
      <c r="M35">
        <v>1181.5</v>
      </c>
      <c r="N35">
        <v>240.5</v>
      </c>
      <c r="O35">
        <v>2.5000000000000001E-2</v>
      </c>
    </row>
    <row r="36" spans="1:24" ht="19.5" customHeight="1" x14ac:dyDescent="0.25">
      <c r="I36">
        <v>33</v>
      </c>
      <c r="J36" t="s">
        <v>12</v>
      </c>
      <c r="K36">
        <v>16.920000000000002</v>
      </c>
      <c r="L36">
        <v>0</v>
      </c>
      <c r="M36">
        <v>80.900000000000006</v>
      </c>
      <c r="N36">
        <v>7.1</v>
      </c>
      <c r="O36">
        <v>1E-3</v>
      </c>
    </row>
    <row r="37" spans="1:24" ht="19.5" customHeight="1" x14ac:dyDescent="0.25"/>
    <row r="38" spans="1:24" ht="19.5" customHeight="1" x14ac:dyDescent="0.25">
      <c r="I38" t="s">
        <v>13</v>
      </c>
      <c r="J38" t="s">
        <v>14</v>
      </c>
      <c r="K38" t="s">
        <v>14</v>
      </c>
      <c r="L38">
        <v>100</v>
      </c>
      <c r="M38">
        <v>23890695.5</v>
      </c>
      <c r="N38">
        <v>965869</v>
      </c>
      <c r="O38">
        <v>100</v>
      </c>
    </row>
    <row r="41" spans="1:24" x14ac:dyDescent="0.25">
      <c r="A41" t="s">
        <v>15</v>
      </c>
      <c r="I41" t="s">
        <v>16</v>
      </c>
      <c r="Q41" s="1" t="s">
        <v>15</v>
      </c>
      <c r="R41" s="1"/>
      <c r="S41" s="1" t="s">
        <v>25</v>
      </c>
      <c r="T41" s="1"/>
      <c r="U41" s="1"/>
      <c r="V41" s="1"/>
    </row>
    <row r="42" spans="1:24" ht="30" x14ac:dyDescent="0.25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6</v>
      </c>
      <c r="I42" t="s">
        <v>0</v>
      </c>
      <c r="J42" t="s">
        <v>1</v>
      </c>
      <c r="K42" t="s">
        <v>2</v>
      </c>
      <c r="L42" t="s">
        <v>3</v>
      </c>
      <c r="M42" t="s">
        <v>4</v>
      </c>
      <c r="N42" t="s">
        <v>5</v>
      </c>
      <c r="O42" t="s">
        <v>6</v>
      </c>
      <c r="Q42" s="1"/>
      <c r="R42" s="1"/>
      <c r="S42" s="2" t="s">
        <v>35</v>
      </c>
      <c r="T42" s="3">
        <v>0.10780000000000001</v>
      </c>
      <c r="U42" s="2" t="s">
        <v>26</v>
      </c>
      <c r="V42" s="3">
        <f>(T42/142.29)*1000</f>
        <v>0.75760770257923971</v>
      </c>
    </row>
    <row r="43" spans="1:24" x14ac:dyDescent="0.25">
      <c r="C43" t="s">
        <v>7</v>
      </c>
      <c r="D43" t="s">
        <v>8</v>
      </c>
      <c r="E43" t="s">
        <v>9</v>
      </c>
      <c r="F43" t="s">
        <v>10</v>
      </c>
      <c r="G43" t="s">
        <v>11</v>
      </c>
      <c r="K43" t="s">
        <v>7</v>
      </c>
      <c r="L43" t="s">
        <v>8</v>
      </c>
      <c r="M43" t="s">
        <v>9</v>
      </c>
      <c r="N43" t="s">
        <v>10</v>
      </c>
      <c r="O43" t="s">
        <v>11</v>
      </c>
      <c r="Q43" s="1" t="s">
        <v>27</v>
      </c>
      <c r="R43" s="1" t="s">
        <v>28</v>
      </c>
      <c r="S43" s="1" t="s">
        <v>29</v>
      </c>
      <c r="T43" s="1" t="s">
        <v>30</v>
      </c>
      <c r="U43" s="1"/>
      <c r="V43" s="1" t="s">
        <v>31</v>
      </c>
    </row>
    <row r="44" spans="1:24" x14ac:dyDescent="0.25">
      <c r="A44">
        <v>1</v>
      </c>
      <c r="B44" t="s">
        <v>12</v>
      </c>
      <c r="C44">
        <v>7.0000000000000007E-2</v>
      </c>
      <c r="D44">
        <v>0</v>
      </c>
      <c r="E44">
        <v>42.9</v>
      </c>
      <c r="F44">
        <v>2.2999999999999998</v>
      </c>
      <c r="G44">
        <v>0</v>
      </c>
      <c r="I44">
        <v>1</v>
      </c>
      <c r="J44" t="s">
        <v>12</v>
      </c>
      <c r="K44">
        <v>0.03</v>
      </c>
      <c r="L44">
        <v>0</v>
      </c>
      <c r="M44">
        <v>27.3</v>
      </c>
      <c r="N44">
        <v>1.4</v>
      </c>
      <c r="O44">
        <v>0</v>
      </c>
      <c r="Q44" s="1"/>
      <c r="R44" s="1"/>
      <c r="S44" s="1"/>
      <c r="T44" s="1"/>
      <c r="U44" s="1"/>
      <c r="V44" s="1"/>
    </row>
    <row r="45" spans="1:24" x14ac:dyDescent="0.25">
      <c r="A45">
        <v>2</v>
      </c>
      <c r="B45" t="s">
        <v>12</v>
      </c>
      <c r="C45">
        <v>0.6</v>
      </c>
      <c r="D45">
        <v>97.1</v>
      </c>
      <c r="E45">
        <v>30698248.600000001</v>
      </c>
      <c r="F45">
        <v>1045409.9</v>
      </c>
      <c r="G45">
        <v>97.103999999999999</v>
      </c>
      <c r="I45">
        <v>2</v>
      </c>
      <c r="J45" t="s">
        <v>12</v>
      </c>
      <c r="K45">
        <v>0.6</v>
      </c>
      <c r="L45">
        <v>97.07</v>
      </c>
      <c r="M45">
        <v>28943903.199999999</v>
      </c>
      <c r="N45">
        <v>967574.2</v>
      </c>
      <c r="O45">
        <v>97.070999999999998</v>
      </c>
      <c r="Q45" s="3">
        <f>F47</f>
        <v>8426.5</v>
      </c>
      <c r="R45" s="1">
        <v>0.9</v>
      </c>
      <c r="S45" s="1">
        <v>0.73</v>
      </c>
      <c r="T45" s="1">
        <f>Q45/$Q$6*S45</f>
        <v>0.4766784712428126</v>
      </c>
      <c r="U45" s="1" t="s">
        <v>32</v>
      </c>
      <c r="V45" s="1">
        <f>T45*$V$42</f>
        <v>0.36113528146725143</v>
      </c>
    </row>
    <row r="46" spans="1:24" x14ac:dyDescent="0.25">
      <c r="A46">
        <v>3</v>
      </c>
      <c r="B46" t="s">
        <v>12</v>
      </c>
      <c r="C46">
        <v>0.75</v>
      </c>
      <c r="D46">
        <v>0.02</v>
      </c>
      <c r="E46">
        <v>8066</v>
      </c>
      <c r="F46">
        <v>217.6</v>
      </c>
      <c r="G46">
        <v>0.02</v>
      </c>
      <c r="I46">
        <v>3</v>
      </c>
      <c r="J46" t="s">
        <v>12</v>
      </c>
      <c r="K46">
        <v>0.75</v>
      </c>
      <c r="L46">
        <v>0.04</v>
      </c>
      <c r="M46">
        <v>13127.6</v>
      </c>
      <c r="N46">
        <v>433.5</v>
      </c>
      <c r="O46">
        <v>4.2999999999999997E-2</v>
      </c>
      <c r="Q46" s="3">
        <f>F48</f>
        <v>16472.7</v>
      </c>
      <c r="R46" s="1">
        <v>1.3</v>
      </c>
      <c r="S46" s="1">
        <v>1</v>
      </c>
      <c r="T46" s="1">
        <f>Q46/$Q$6*S46</f>
        <v>1.276498302930738</v>
      </c>
      <c r="U46" s="1" t="s">
        <v>33</v>
      </c>
      <c r="V46" s="1">
        <f t="shared" ref="V46:V48" si="2">T46*$V$42</f>
        <v>0.96708494662965472</v>
      </c>
    </row>
    <row r="47" spans="1:24" x14ac:dyDescent="0.25">
      <c r="A47">
        <v>4</v>
      </c>
      <c r="B47" t="s">
        <v>12</v>
      </c>
      <c r="C47">
        <v>0.93</v>
      </c>
      <c r="D47">
        <v>0.78</v>
      </c>
      <c r="E47">
        <v>422160.1</v>
      </c>
      <c r="F47">
        <v>8426.5</v>
      </c>
      <c r="G47">
        <v>0.78300000000000003</v>
      </c>
      <c r="I47">
        <v>4</v>
      </c>
      <c r="J47" t="s">
        <v>12</v>
      </c>
      <c r="K47">
        <v>0.93</v>
      </c>
      <c r="L47">
        <v>0.79</v>
      </c>
      <c r="M47">
        <v>378461.8</v>
      </c>
      <c r="N47">
        <v>7903.1</v>
      </c>
      <c r="O47">
        <v>0.79300000000000004</v>
      </c>
      <c r="Q47" s="3">
        <f>F49</f>
        <v>4902.1000000000004</v>
      </c>
      <c r="R47" s="1">
        <v>1.6</v>
      </c>
      <c r="S47" s="1">
        <v>0.68</v>
      </c>
      <c r="T47" s="1">
        <f>Q47/$Q$6*S47</f>
        <v>0.25831315964849749</v>
      </c>
      <c r="U47" s="1" t="s">
        <v>34</v>
      </c>
      <c r="V47" s="1">
        <f t="shared" si="2"/>
        <v>0.19570003942728256</v>
      </c>
      <c r="X47" t="s">
        <v>39</v>
      </c>
    </row>
    <row r="48" spans="1:24" x14ac:dyDescent="0.25">
      <c r="A48">
        <v>5</v>
      </c>
      <c r="B48" t="s">
        <v>12</v>
      </c>
      <c r="C48">
        <v>1.33</v>
      </c>
      <c r="D48">
        <v>1.53</v>
      </c>
      <c r="E48">
        <v>769423.5</v>
      </c>
      <c r="F48">
        <v>16472.7</v>
      </c>
      <c r="G48">
        <v>1.53</v>
      </c>
      <c r="I48">
        <v>5</v>
      </c>
      <c r="J48" t="s">
        <v>12</v>
      </c>
      <c r="K48">
        <v>1.33</v>
      </c>
      <c r="L48">
        <v>1.53</v>
      </c>
      <c r="M48">
        <v>689549</v>
      </c>
      <c r="N48">
        <v>15284</v>
      </c>
      <c r="O48">
        <v>1.5329999999999999</v>
      </c>
      <c r="Q48" s="3">
        <f>F50</f>
        <v>1103</v>
      </c>
      <c r="R48" s="1">
        <v>8.1</v>
      </c>
      <c r="S48" s="1">
        <v>1.2</v>
      </c>
      <c r="T48" s="1">
        <f>Q48/$Q$6*S48</f>
        <v>0.10256807649985276</v>
      </c>
      <c r="U48" s="1" t="s">
        <v>36</v>
      </c>
      <c r="V48" s="1">
        <f t="shared" si="2"/>
        <v>7.7706364795025157E-2</v>
      </c>
      <c r="X48" s="4">
        <f>V48/(V48+V47)*100</f>
        <v>28.421559844604751</v>
      </c>
    </row>
    <row r="49" spans="1:24" x14ac:dyDescent="0.25">
      <c r="A49">
        <v>6</v>
      </c>
      <c r="B49" t="s">
        <v>12</v>
      </c>
      <c r="C49">
        <v>1.62</v>
      </c>
      <c r="D49">
        <v>0.46</v>
      </c>
      <c r="E49">
        <v>230662.7</v>
      </c>
      <c r="F49">
        <v>4902.1000000000004</v>
      </c>
      <c r="G49">
        <v>0.45500000000000002</v>
      </c>
      <c r="I49">
        <v>6</v>
      </c>
      <c r="J49" t="s">
        <v>12</v>
      </c>
      <c r="K49">
        <v>1.62</v>
      </c>
      <c r="L49">
        <v>0.45</v>
      </c>
      <c r="M49">
        <v>203918.8</v>
      </c>
      <c r="N49">
        <v>4512.5</v>
      </c>
      <c r="O49">
        <v>0.45300000000000001</v>
      </c>
      <c r="Q49" s="1"/>
      <c r="R49" s="1"/>
      <c r="S49" s="1"/>
      <c r="T49" s="1"/>
      <c r="U49" s="1"/>
      <c r="V49" s="1"/>
    </row>
    <row r="50" spans="1:24" x14ac:dyDescent="0.25">
      <c r="A50">
        <v>7</v>
      </c>
      <c r="B50" t="s">
        <v>12</v>
      </c>
      <c r="C50">
        <v>8.1199999999999992</v>
      </c>
      <c r="D50">
        <v>0.1</v>
      </c>
      <c r="E50">
        <v>73493.399999999994</v>
      </c>
      <c r="F50">
        <v>1103</v>
      </c>
      <c r="G50">
        <v>0.10199999999999999</v>
      </c>
      <c r="I50">
        <v>7</v>
      </c>
      <c r="J50" t="s">
        <v>12</v>
      </c>
      <c r="K50">
        <v>8.1199999999999992</v>
      </c>
      <c r="L50">
        <v>0.1</v>
      </c>
      <c r="M50">
        <v>65138.2</v>
      </c>
      <c r="N50">
        <v>1010.2</v>
      </c>
      <c r="O50">
        <v>0.10100000000000001</v>
      </c>
      <c r="Q50" s="1"/>
      <c r="R50" s="1"/>
      <c r="S50" s="1"/>
      <c r="T50" s="1"/>
      <c r="U50" s="1"/>
      <c r="V50" s="1"/>
    </row>
    <row r="51" spans="1:24" x14ac:dyDescent="0.25">
      <c r="A51">
        <v>8</v>
      </c>
      <c r="B51" t="s">
        <v>12</v>
      </c>
      <c r="C51">
        <v>10.6</v>
      </c>
      <c r="D51">
        <v>0</v>
      </c>
      <c r="E51">
        <v>1811.6</v>
      </c>
      <c r="F51">
        <v>52.7</v>
      </c>
      <c r="G51">
        <v>5.0000000000000001E-3</v>
      </c>
      <c r="I51">
        <v>8</v>
      </c>
      <c r="J51" t="s">
        <v>12</v>
      </c>
      <c r="K51">
        <v>10.6</v>
      </c>
      <c r="L51">
        <v>0</v>
      </c>
      <c r="M51">
        <v>1642.3</v>
      </c>
      <c r="N51">
        <v>49.8</v>
      </c>
      <c r="O51">
        <v>5.0000000000000001E-3</v>
      </c>
      <c r="Q51" s="1" t="s">
        <v>16</v>
      </c>
      <c r="R51" s="1"/>
      <c r="S51" s="1" t="s">
        <v>25</v>
      </c>
      <c r="T51" s="1"/>
      <c r="U51" s="1"/>
      <c r="V51" s="1"/>
    </row>
    <row r="52" spans="1:24" ht="30" x14ac:dyDescent="0.25">
      <c r="Q52" s="1"/>
      <c r="R52" s="1"/>
      <c r="S52" s="2" t="s">
        <v>35</v>
      </c>
      <c r="T52" s="3">
        <v>0.10780000000000001</v>
      </c>
      <c r="U52" s="2" t="s">
        <v>26</v>
      </c>
      <c r="V52" s="3">
        <f>(T52/142.29)*1000</f>
        <v>0.75760770257923971</v>
      </c>
    </row>
    <row r="53" spans="1:24" x14ac:dyDescent="0.25">
      <c r="A53" t="s">
        <v>13</v>
      </c>
      <c r="B53" t="s">
        <v>14</v>
      </c>
      <c r="C53" t="s">
        <v>14</v>
      </c>
      <c r="D53">
        <v>100</v>
      </c>
      <c r="E53">
        <v>32203908.800000001</v>
      </c>
      <c r="F53">
        <v>1076586.8999999999</v>
      </c>
      <c r="G53">
        <v>100</v>
      </c>
      <c r="I53" t="s">
        <v>13</v>
      </c>
      <c r="J53" t="s">
        <v>14</v>
      </c>
      <c r="K53" t="s">
        <v>14</v>
      </c>
      <c r="L53">
        <v>100</v>
      </c>
      <c r="M53">
        <v>30295768.300000001</v>
      </c>
      <c r="N53">
        <v>996768.7</v>
      </c>
      <c r="O53">
        <v>100</v>
      </c>
      <c r="Q53" s="1" t="s">
        <v>27</v>
      </c>
      <c r="R53" s="1" t="s">
        <v>28</v>
      </c>
      <c r="S53" s="1" t="s">
        <v>29</v>
      </c>
      <c r="T53" s="1" t="s">
        <v>30</v>
      </c>
      <c r="U53" s="1"/>
      <c r="V53" s="1" t="s">
        <v>31</v>
      </c>
    </row>
    <row r="54" spans="1:24" x14ac:dyDescent="0.25">
      <c r="Q54" s="1"/>
      <c r="R54" s="1"/>
      <c r="S54" s="1"/>
      <c r="T54" s="1"/>
      <c r="U54" s="1"/>
      <c r="V54" s="1"/>
    </row>
    <row r="55" spans="1:24" x14ac:dyDescent="0.25">
      <c r="Q55" s="3">
        <f>N47</f>
        <v>7903.1</v>
      </c>
      <c r="R55" s="1">
        <v>0.9</v>
      </c>
      <c r="S55" s="1">
        <v>0.73</v>
      </c>
      <c r="T55" s="1">
        <f>Q55/$Q$16*S55</f>
        <v>0.44634046898813989</v>
      </c>
      <c r="U55" s="1" t="s">
        <v>32</v>
      </c>
      <c r="V55" s="1">
        <f>T55*$V$52</f>
        <v>0.33815097727824506</v>
      </c>
    </row>
    <row r="56" spans="1:24" x14ac:dyDescent="0.25">
      <c r="Q56" s="3">
        <f>N48</f>
        <v>15284</v>
      </c>
      <c r="R56" s="1">
        <v>1.3</v>
      </c>
      <c r="S56" s="1">
        <v>1</v>
      </c>
      <c r="T56" s="1">
        <f>Q56/$Q$16*S56</f>
        <v>1.1824504668992781</v>
      </c>
      <c r="U56" s="1" t="s">
        <v>33</v>
      </c>
      <c r="V56" s="1">
        <f t="shared" ref="V56:V58" si="3">T56*$V$52</f>
        <v>0.89583358164131144</v>
      </c>
    </row>
    <row r="57" spans="1:24" x14ac:dyDescent="0.25">
      <c r="Q57" s="3">
        <f>N49</f>
        <v>4512.5</v>
      </c>
      <c r="R57" s="1">
        <v>1.6</v>
      </c>
      <c r="S57" s="1">
        <v>0.68</v>
      </c>
      <c r="T57" s="1">
        <f>Q57/$Q$16*S57</f>
        <v>0.23739526679406145</v>
      </c>
      <c r="U57" s="1" t="s">
        <v>34</v>
      </c>
      <c r="V57" s="1">
        <f t="shared" si="3"/>
        <v>0.17985248267903456</v>
      </c>
      <c r="X57" t="s">
        <v>39</v>
      </c>
    </row>
    <row r="58" spans="1:24" x14ac:dyDescent="0.25">
      <c r="Q58" s="3">
        <f>N50</f>
        <v>1010.2</v>
      </c>
      <c r="R58" s="1">
        <v>8.1</v>
      </c>
      <c r="S58" s="1">
        <v>1.2</v>
      </c>
      <c r="T58" s="1">
        <f>Q58/$Q$16*S58</f>
        <v>9.3785249541610896E-2</v>
      </c>
      <c r="U58" s="1" t="s">
        <v>36</v>
      </c>
      <c r="V58" s="1">
        <f t="shared" si="3"/>
        <v>7.1052427441040525E-2</v>
      </c>
      <c r="X58">
        <f>V58/(V58+V57)*100</f>
        <v>28.318468302209432</v>
      </c>
    </row>
    <row r="59" spans="1:24" x14ac:dyDescent="0.25">
      <c r="Q59" s="1"/>
      <c r="R59" s="1"/>
      <c r="S59" s="1"/>
      <c r="T59" s="1"/>
      <c r="U59" s="1"/>
      <c r="V59" s="1"/>
    </row>
    <row r="60" spans="1:24" x14ac:dyDescent="0.25">
      <c r="Q60" s="1"/>
      <c r="R60" s="1"/>
      <c r="S60" s="1"/>
      <c r="T60" s="1"/>
      <c r="U60" s="1"/>
      <c r="V60" s="1"/>
    </row>
    <row r="62" spans="1:24" x14ac:dyDescent="0.25">
      <c r="A62" t="s">
        <v>17</v>
      </c>
      <c r="I62" t="s">
        <v>18</v>
      </c>
      <c r="Q62" s="1" t="s">
        <v>17</v>
      </c>
      <c r="R62" s="1"/>
      <c r="S62" s="1" t="s">
        <v>25</v>
      </c>
      <c r="T62" s="1"/>
      <c r="U62" s="1"/>
      <c r="V62" s="1"/>
    </row>
    <row r="63" spans="1:24" ht="30" x14ac:dyDescent="0.25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6</v>
      </c>
      <c r="I63" t="s">
        <v>0</v>
      </c>
      <c r="J63" t="s">
        <v>1</v>
      </c>
      <c r="K63" t="s">
        <v>2</v>
      </c>
      <c r="L63" t="s">
        <v>3</v>
      </c>
      <c r="M63" t="s">
        <v>4</v>
      </c>
      <c r="N63" t="s">
        <v>5</v>
      </c>
      <c r="O63" t="s">
        <v>6</v>
      </c>
      <c r="Q63" s="1"/>
      <c r="R63" s="1"/>
      <c r="S63" s="2" t="s">
        <v>35</v>
      </c>
      <c r="T63" s="3">
        <v>0.1027</v>
      </c>
      <c r="U63" s="2" t="s">
        <v>26</v>
      </c>
      <c r="V63" s="3">
        <f>(T63/142.29)*1000</f>
        <v>0.72176540867242966</v>
      </c>
    </row>
    <row r="64" spans="1:24" x14ac:dyDescent="0.25">
      <c r="C64" t="s">
        <v>7</v>
      </c>
      <c r="D64" t="s">
        <v>8</v>
      </c>
      <c r="E64" t="s">
        <v>9</v>
      </c>
      <c r="F64" t="s">
        <v>10</v>
      </c>
      <c r="G64" t="s">
        <v>11</v>
      </c>
      <c r="K64" t="s">
        <v>7</v>
      </c>
      <c r="L64" t="s">
        <v>8</v>
      </c>
      <c r="M64" t="s">
        <v>9</v>
      </c>
      <c r="N64" t="s">
        <v>10</v>
      </c>
      <c r="O64" t="s">
        <v>11</v>
      </c>
      <c r="Q64" s="1" t="s">
        <v>27</v>
      </c>
      <c r="R64" s="1" t="s">
        <v>28</v>
      </c>
      <c r="S64" s="1" t="s">
        <v>29</v>
      </c>
      <c r="T64" s="1" t="s">
        <v>30</v>
      </c>
      <c r="U64" s="1"/>
      <c r="V64" s="1" t="s">
        <v>31</v>
      </c>
    </row>
    <row r="65" spans="1:24" x14ac:dyDescent="0.25">
      <c r="A65">
        <v>1</v>
      </c>
      <c r="B65" t="s">
        <v>12</v>
      </c>
      <c r="C65">
        <v>0.04</v>
      </c>
      <c r="D65">
        <v>0</v>
      </c>
      <c r="E65">
        <v>41.6</v>
      </c>
      <c r="F65">
        <v>2.9</v>
      </c>
      <c r="G65">
        <v>0</v>
      </c>
      <c r="I65">
        <v>1</v>
      </c>
      <c r="J65" t="s">
        <v>12</v>
      </c>
      <c r="K65">
        <v>0.06</v>
      </c>
      <c r="L65">
        <v>0</v>
      </c>
      <c r="M65">
        <v>46.8</v>
      </c>
      <c r="N65">
        <v>1.6</v>
      </c>
      <c r="O65">
        <v>0</v>
      </c>
      <c r="Q65" s="1"/>
      <c r="R65" s="1"/>
      <c r="S65" s="1"/>
      <c r="T65" s="1"/>
      <c r="U65" s="1"/>
      <c r="V65" s="1"/>
    </row>
    <row r="66" spans="1:24" x14ac:dyDescent="0.25">
      <c r="A66">
        <v>2</v>
      </c>
      <c r="B66" t="s">
        <v>12</v>
      </c>
      <c r="C66">
        <v>0.6</v>
      </c>
      <c r="D66">
        <v>96.91</v>
      </c>
      <c r="E66">
        <v>29451259.399999999</v>
      </c>
      <c r="F66">
        <v>1004622.1</v>
      </c>
      <c r="G66">
        <v>96.914000000000001</v>
      </c>
      <c r="I66">
        <v>2</v>
      </c>
      <c r="J66" t="s">
        <v>12</v>
      </c>
      <c r="K66">
        <v>0.11</v>
      </c>
      <c r="L66">
        <v>0</v>
      </c>
      <c r="M66">
        <v>44.9</v>
      </c>
      <c r="N66">
        <v>1.3</v>
      </c>
      <c r="O66">
        <v>0</v>
      </c>
      <c r="Q66" s="3">
        <f>F68</f>
        <v>10245.4</v>
      </c>
      <c r="R66" s="1">
        <v>0.9</v>
      </c>
      <c r="S66" s="1">
        <v>0.73</v>
      </c>
      <c r="T66" s="1">
        <f>Q66/$Q$6*S66</f>
        <v>0.57957178060536541</v>
      </c>
      <c r="U66" s="1" t="s">
        <v>32</v>
      </c>
      <c r="V66" s="1">
        <f>T66*$V$63</f>
        <v>0.4183148630836393</v>
      </c>
    </row>
    <row r="67" spans="1:24" x14ac:dyDescent="0.25">
      <c r="A67">
        <v>3</v>
      </c>
      <c r="B67" t="s">
        <v>12</v>
      </c>
      <c r="C67">
        <v>0.75</v>
      </c>
      <c r="D67">
        <v>0.02</v>
      </c>
      <c r="E67">
        <v>7916.7</v>
      </c>
      <c r="F67">
        <v>211.7</v>
      </c>
      <c r="G67">
        <v>0.02</v>
      </c>
      <c r="I67">
        <v>3</v>
      </c>
      <c r="J67" t="s">
        <v>12</v>
      </c>
      <c r="K67">
        <v>0.6</v>
      </c>
      <c r="L67">
        <v>96.95</v>
      </c>
      <c r="M67">
        <v>29527093.600000001</v>
      </c>
      <c r="N67">
        <v>1008263</v>
      </c>
      <c r="O67">
        <v>96.95</v>
      </c>
      <c r="Q67" s="3">
        <f>F69</f>
        <v>15562.4</v>
      </c>
      <c r="R67" s="1">
        <v>1.3</v>
      </c>
      <c r="S67" s="1">
        <v>1</v>
      </c>
      <c r="T67" s="1">
        <f>Q67/$Q$6*S67</f>
        <v>1.2059575655192722</v>
      </c>
      <c r="U67" s="1" t="s">
        <v>33</v>
      </c>
      <c r="V67" s="1">
        <f t="shared" ref="V67:V69" si="4">T67*$V$63</f>
        <v>0.87041845511862592</v>
      </c>
    </row>
    <row r="68" spans="1:24" x14ac:dyDescent="0.25">
      <c r="A68">
        <v>4</v>
      </c>
      <c r="B68" t="s">
        <v>12</v>
      </c>
      <c r="C68">
        <v>0.93</v>
      </c>
      <c r="D68">
        <v>0.99</v>
      </c>
      <c r="E68">
        <v>515587.4</v>
      </c>
      <c r="F68">
        <v>10245.4</v>
      </c>
      <c r="G68">
        <v>0.98799999999999999</v>
      </c>
      <c r="I68">
        <v>4</v>
      </c>
      <c r="J68" t="s">
        <v>12</v>
      </c>
      <c r="K68">
        <v>0.75</v>
      </c>
      <c r="L68">
        <v>0.02</v>
      </c>
      <c r="M68">
        <v>9800.4</v>
      </c>
      <c r="N68">
        <v>251.4</v>
      </c>
      <c r="O68">
        <v>2.4E-2</v>
      </c>
      <c r="Q68" s="3">
        <f>F70</f>
        <v>5651.9</v>
      </c>
      <c r="R68" s="1">
        <v>1.6</v>
      </c>
      <c r="S68" s="1">
        <v>0.68</v>
      </c>
      <c r="T68" s="1">
        <f>Q68/$Q$6*S68</f>
        <v>0.29782341180664257</v>
      </c>
      <c r="U68" s="1" t="s">
        <v>34</v>
      </c>
      <c r="V68" s="1">
        <f t="shared" si="4"/>
        <v>0.21495863653483868</v>
      </c>
      <c r="X68" t="s">
        <v>39</v>
      </c>
    </row>
    <row r="69" spans="1:24" x14ac:dyDescent="0.25">
      <c r="A69">
        <v>5</v>
      </c>
      <c r="B69" t="s">
        <v>12</v>
      </c>
      <c r="C69">
        <v>1.33</v>
      </c>
      <c r="D69">
        <v>1.5</v>
      </c>
      <c r="E69">
        <v>735645.4</v>
      </c>
      <c r="F69">
        <v>15562.4</v>
      </c>
      <c r="G69">
        <v>1.5009999999999999</v>
      </c>
      <c r="I69">
        <v>5</v>
      </c>
      <c r="J69" t="s">
        <v>12</v>
      </c>
      <c r="K69">
        <v>0.93</v>
      </c>
      <c r="L69">
        <v>0.97</v>
      </c>
      <c r="M69">
        <v>497354.4</v>
      </c>
      <c r="N69">
        <v>10103.700000000001</v>
      </c>
      <c r="O69">
        <v>0.97199999999999998</v>
      </c>
      <c r="Q69" s="3">
        <f>F71</f>
        <v>320</v>
      </c>
      <c r="R69" s="1">
        <v>8.1</v>
      </c>
      <c r="S69" s="1">
        <v>1.2</v>
      </c>
      <c r="T69" s="1">
        <f>Q69/$Q$6*S69</f>
        <v>2.9756830897509412E-2</v>
      </c>
      <c r="U69" s="1" t="s">
        <v>36</v>
      </c>
      <c r="V69" s="1">
        <f t="shared" si="4"/>
        <v>2.1477451213537262E-2</v>
      </c>
      <c r="X69" s="4">
        <f>V69/(V69+V68)*100</f>
        <v>9.083829553293219</v>
      </c>
    </row>
    <row r="70" spans="1:24" x14ac:dyDescent="0.25">
      <c r="A70">
        <v>6</v>
      </c>
      <c r="B70" t="s">
        <v>12</v>
      </c>
      <c r="C70">
        <v>1.62</v>
      </c>
      <c r="D70">
        <v>0.55000000000000004</v>
      </c>
      <c r="E70">
        <v>268008.5</v>
      </c>
      <c r="F70">
        <v>5651.9</v>
      </c>
      <c r="G70">
        <v>0.54500000000000004</v>
      </c>
      <c r="I70">
        <v>6</v>
      </c>
      <c r="J70" t="s">
        <v>12</v>
      </c>
      <c r="K70">
        <v>1.33</v>
      </c>
      <c r="L70">
        <v>1.48</v>
      </c>
      <c r="M70">
        <v>710664.4</v>
      </c>
      <c r="N70">
        <v>15427.3</v>
      </c>
      <c r="O70">
        <v>1.4830000000000001</v>
      </c>
      <c r="Q70" s="1"/>
      <c r="R70" s="1"/>
      <c r="S70" s="1"/>
      <c r="T70" s="1"/>
      <c r="U70" s="1"/>
      <c r="V70" s="1"/>
    </row>
    <row r="71" spans="1:24" x14ac:dyDescent="0.25">
      <c r="A71">
        <v>7</v>
      </c>
      <c r="B71" t="s">
        <v>12</v>
      </c>
      <c r="C71">
        <v>8.1199999999999992</v>
      </c>
      <c r="D71">
        <v>0.03</v>
      </c>
      <c r="E71">
        <v>21980.5</v>
      </c>
      <c r="F71">
        <v>320</v>
      </c>
      <c r="G71">
        <v>3.1E-2</v>
      </c>
      <c r="I71">
        <v>7</v>
      </c>
      <c r="J71" t="s">
        <v>12</v>
      </c>
      <c r="K71">
        <v>1.63</v>
      </c>
      <c r="L71">
        <v>0.54</v>
      </c>
      <c r="M71">
        <v>259134.9</v>
      </c>
      <c r="N71">
        <v>5611.1</v>
      </c>
      <c r="O71">
        <v>0.54</v>
      </c>
      <c r="Q71" s="1"/>
      <c r="R71" s="1"/>
      <c r="S71" s="1"/>
      <c r="T71" s="1"/>
      <c r="U71" s="1"/>
      <c r="V71" s="1"/>
    </row>
    <row r="72" spans="1:24" x14ac:dyDescent="0.25">
      <c r="I72">
        <v>8</v>
      </c>
      <c r="J72" t="s">
        <v>12</v>
      </c>
      <c r="K72">
        <v>8.1199999999999992</v>
      </c>
      <c r="L72">
        <v>0.03</v>
      </c>
      <c r="M72">
        <v>21409.9</v>
      </c>
      <c r="N72">
        <v>318.39999999999998</v>
      </c>
      <c r="O72">
        <v>3.1E-2</v>
      </c>
      <c r="Q72" s="1" t="s">
        <v>18</v>
      </c>
      <c r="R72" s="1"/>
      <c r="S72" s="1" t="s">
        <v>25</v>
      </c>
      <c r="T72" s="1"/>
      <c r="U72" s="1"/>
      <c r="V72" s="1"/>
    </row>
    <row r="73" spans="1:24" ht="30" x14ac:dyDescent="0.25">
      <c r="A73" t="s">
        <v>13</v>
      </c>
      <c r="B73" t="s">
        <v>14</v>
      </c>
      <c r="C73" t="s">
        <v>14</v>
      </c>
      <c r="D73">
        <v>100</v>
      </c>
      <c r="E73">
        <v>31000439.5</v>
      </c>
      <c r="F73">
        <v>1036616.3</v>
      </c>
      <c r="G73">
        <v>100</v>
      </c>
      <c r="Q73" s="1"/>
      <c r="R73" s="1"/>
      <c r="S73" s="2" t="s">
        <v>35</v>
      </c>
      <c r="T73" s="3">
        <v>0.1027</v>
      </c>
      <c r="U73" s="2" t="s">
        <v>26</v>
      </c>
      <c r="V73" s="3">
        <f>(T73/142.29)*1000</f>
        <v>0.72176540867242966</v>
      </c>
    </row>
    <row r="74" spans="1:24" x14ac:dyDescent="0.25">
      <c r="I74" t="s">
        <v>13</v>
      </c>
      <c r="J74" t="s">
        <v>14</v>
      </c>
      <c r="K74" t="s">
        <v>14</v>
      </c>
      <c r="L74">
        <v>100</v>
      </c>
      <c r="M74">
        <v>31025549.399999999</v>
      </c>
      <c r="N74">
        <v>1039977.8</v>
      </c>
      <c r="O74">
        <v>100</v>
      </c>
      <c r="Q74" s="1" t="s">
        <v>27</v>
      </c>
      <c r="R74" s="1" t="s">
        <v>28</v>
      </c>
      <c r="S74" s="1" t="s">
        <v>29</v>
      </c>
      <c r="T74" s="1" t="s">
        <v>30</v>
      </c>
      <c r="U74" s="1"/>
      <c r="V74" s="1" t="s">
        <v>31</v>
      </c>
    </row>
    <row r="75" spans="1:24" x14ac:dyDescent="0.25">
      <c r="Q75" s="1"/>
      <c r="R75" s="1"/>
      <c r="S75" s="1"/>
      <c r="T75" s="1"/>
      <c r="U75" s="1"/>
      <c r="V75" s="1"/>
    </row>
    <row r="76" spans="1:24" x14ac:dyDescent="0.25">
      <c r="Q76" s="3">
        <f>N69</f>
        <v>10103.700000000001</v>
      </c>
      <c r="R76" s="1">
        <v>0.9</v>
      </c>
      <c r="S76" s="1">
        <v>0.73</v>
      </c>
      <c r="T76" s="1">
        <f>Q76/$Q$16*S76</f>
        <v>0.57062294498557131</v>
      </c>
      <c r="U76" s="1" t="s">
        <v>32</v>
      </c>
      <c r="V76" s="1">
        <f>T76*$V$73</f>
        <v>0.41185590308537623</v>
      </c>
    </row>
    <row r="77" spans="1:24" x14ac:dyDescent="0.25">
      <c r="Q77" s="3">
        <f>N70</f>
        <v>15427.3</v>
      </c>
      <c r="R77" s="1">
        <v>1.3</v>
      </c>
      <c r="S77" s="1">
        <v>1</v>
      </c>
      <c r="T77" s="1">
        <f>Q77/$Q$16*S77</f>
        <v>1.1935369070920723</v>
      </c>
      <c r="U77" s="1" t="s">
        <v>33</v>
      </c>
      <c r="V77" s="1">
        <f t="shared" ref="V77:V78" si="5">T77*$V$73</f>
        <v>0.86145365351293723</v>
      </c>
    </row>
    <row r="78" spans="1:24" x14ac:dyDescent="0.25">
      <c r="Q78" s="3">
        <f>N71</f>
        <v>5611.1</v>
      </c>
      <c r="R78" s="1">
        <v>1.6</v>
      </c>
      <c r="S78" s="1">
        <v>0.68</v>
      </c>
      <c r="T78" s="1">
        <f>Q78/$Q$16*S78</f>
        <v>0.29519082138684949</v>
      </c>
      <c r="U78" s="1" t="s">
        <v>34</v>
      </c>
      <c r="V78" s="1">
        <f t="shared" si="5"/>
        <v>0.21305852383462962</v>
      </c>
      <c r="X78" t="s">
        <v>39</v>
      </c>
    </row>
    <row r="79" spans="1:24" x14ac:dyDescent="0.25">
      <c r="Q79" s="3">
        <f>N72</f>
        <v>318.39999999999998</v>
      </c>
      <c r="R79" s="1">
        <v>8.1</v>
      </c>
      <c r="S79" s="1">
        <v>1.2</v>
      </c>
      <c r="T79" s="1">
        <f>Q79/$Q$16*S79</f>
        <v>2.9559714367500399E-2</v>
      </c>
      <c r="U79" s="1" t="s">
        <v>36</v>
      </c>
      <c r="V79" s="1">
        <f>T79*$V$73</f>
        <v>2.1335179320699216E-2</v>
      </c>
      <c r="X79">
        <f>V79/(V79+V78)*100</f>
        <v>9.1022834800987571</v>
      </c>
    </row>
    <row r="80" spans="1:24" x14ac:dyDescent="0.25">
      <c r="Q80" s="1"/>
      <c r="R80" s="1"/>
      <c r="S80" s="1"/>
      <c r="T80" s="1"/>
      <c r="U80" s="1"/>
      <c r="V80" s="1"/>
    </row>
    <row r="81" spans="1:24" x14ac:dyDescent="0.25">
      <c r="Q81" s="1"/>
      <c r="R81" s="1"/>
      <c r="S81" s="1"/>
      <c r="T81" s="1"/>
      <c r="U81" s="1"/>
      <c r="V81" s="1"/>
    </row>
    <row r="83" spans="1:24" x14ac:dyDescent="0.25">
      <c r="A83" t="s">
        <v>19</v>
      </c>
      <c r="I83" t="s">
        <v>19</v>
      </c>
      <c r="Q83" s="1" t="s">
        <v>19</v>
      </c>
      <c r="R83" s="1"/>
      <c r="S83" s="1" t="s">
        <v>25</v>
      </c>
      <c r="T83" s="1"/>
      <c r="U83" s="1"/>
      <c r="V83" s="1"/>
    </row>
    <row r="84" spans="1:24" ht="30" x14ac:dyDescent="0.25">
      <c r="A84" t="s">
        <v>0</v>
      </c>
      <c r="B84" t="s">
        <v>1</v>
      </c>
      <c r="C84" t="s">
        <v>2</v>
      </c>
      <c r="D84" t="s">
        <v>3</v>
      </c>
      <c r="E84" t="s">
        <v>4</v>
      </c>
      <c r="F84" t="s">
        <v>5</v>
      </c>
      <c r="G84" t="s">
        <v>6</v>
      </c>
      <c r="I84" t="s">
        <v>0</v>
      </c>
      <c r="J84" t="s">
        <v>1</v>
      </c>
      <c r="K84" t="s">
        <v>2</v>
      </c>
      <c r="L84" t="s">
        <v>3</v>
      </c>
      <c r="M84" t="s">
        <v>4</v>
      </c>
      <c r="N84" t="s">
        <v>5</v>
      </c>
      <c r="O84" t="s">
        <v>6</v>
      </c>
      <c r="Q84" s="1"/>
      <c r="R84" s="1"/>
      <c r="S84" s="2" t="s">
        <v>35</v>
      </c>
      <c r="T84" s="3">
        <v>0.1048</v>
      </c>
      <c r="U84" s="2" t="s">
        <v>26</v>
      </c>
      <c r="V84" s="3">
        <f>(T84/142.29)*1000</f>
        <v>0.73652400028111609</v>
      </c>
    </row>
    <row r="85" spans="1:24" x14ac:dyDescent="0.25">
      <c r="C85" t="s">
        <v>7</v>
      </c>
      <c r="D85" t="s">
        <v>8</v>
      </c>
      <c r="E85" t="s">
        <v>9</v>
      </c>
      <c r="F85" t="s">
        <v>10</v>
      </c>
      <c r="G85" t="s">
        <v>11</v>
      </c>
      <c r="K85" t="s">
        <v>7</v>
      </c>
      <c r="L85" t="s">
        <v>8</v>
      </c>
      <c r="M85" t="s">
        <v>9</v>
      </c>
      <c r="N85" t="s">
        <v>10</v>
      </c>
      <c r="O85" t="s">
        <v>11</v>
      </c>
      <c r="Q85" s="1" t="s">
        <v>27</v>
      </c>
      <c r="R85" s="1" t="s">
        <v>28</v>
      </c>
      <c r="S85" s="1" t="s">
        <v>29</v>
      </c>
      <c r="T85" s="1" t="s">
        <v>30</v>
      </c>
      <c r="U85" s="1"/>
      <c r="V85" s="1" t="s">
        <v>31</v>
      </c>
    </row>
    <row r="86" spans="1:24" x14ac:dyDescent="0.25">
      <c r="A86">
        <v>1</v>
      </c>
      <c r="B86" t="s">
        <v>12</v>
      </c>
      <c r="C86">
        <v>0.04</v>
      </c>
      <c r="D86">
        <v>0</v>
      </c>
      <c r="E86">
        <v>30.9</v>
      </c>
      <c r="F86">
        <v>1.1000000000000001</v>
      </c>
      <c r="G86">
        <v>0</v>
      </c>
      <c r="I86">
        <v>1</v>
      </c>
      <c r="J86" t="s">
        <v>12</v>
      </c>
      <c r="K86">
        <v>0.02</v>
      </c>
      <c r="L86">
        <v>0</v>
      </c>
      <c r="M86">
        <v>34.799999999999997</v>
      </c>
      <c r="N86">
        <v>0.6</v>
      </c>
      <c r="O86">
        <v>0</v>
      </c>
      <c r="Q86" s="1"/>
      <c r="R86" s="1"/>
      <c r="S86" s="1"/>
      <c r="T86" s="1"/>
      <c r="U86" s="1"/>
      <c r="V86" s="1"/>
    </row>
    <row r="87" spans="1:24" x14ac:dyDescent="0.25">
      <c r="A87">
        <v>2</v>
      </c>
      <c r="B87" t="s">
        <v>12</v>
      </c>
      <c r="C87">
        <v>0.6</v>
      </c>
      <c r="D87">
        <v>96.69</v>
      </c>
      <c r="E87">
        <v>30254089</v>
      </c>
      <c r="F87">
        <v>940360.9</v>
      </c>
      <c r="G87">
        <v>96.694000000000003</v>
      </c>
      <c r="I87">
        <v>2</v>
      </c>
      <c r="J87" t="s">
        <v>12</v>
      </c>
      <c r="K87">
        <v>0.6</v>
      </c>
      <c r="L87">
        <v>96.68</v>
      </c>
      <c r="M87">
        <v>28960117.899999999</v>
      </c>
      <c r="N87">
        <v>951843.9</v>
      </c>
      <c r="O87">
        <v>96.679000000000002</v>
      </c>
      <c r="Q87" s="3">
        <f>F89</f>
        <v>11355.5</v>
      </c>
      <c r="R87" s="1">
        <v>0.9</v>
      </c>
      <c r="S87" s="1">
        <v>0.73</v>
      </c>
      <c r="T87" s="1">
        <f>Q87/$Q$6*S87</f>
        <v>0.64236900020147847</v>
      </c>
      <c r="U87" s="1" t="s">
        <v>32</v>
      </c>
      <c r="V87" s="1">
        <f>T87*$V$84</f>
        <v>0.47312018568497399</v>
      </c>
    </row>
    <row r="88" spans="1:24" x14ac:dyDescent="0.25">
      <c r="A88">
        <v>3</v>
      </c>
      <c r="B88" t="s">
        <v>12</v>
      </c>
      <c r="C88">
        <v>0.75</v>
      </c>
      <c r="D88">
        <v>0.02</v>
      </c>
      <c r="E88">
        <v>6973.7</v>
      </c>
      <c r="F88">
        <v>185.5</v>
      </c>
      <c r="G88">
        <v>1.9E-2</v>
      </c>
      <c r="I88">
        <v>3</v>
      </c>
      <c r="J88" t="s">
        <v>12</v>
      </c>
      <c r="K88">
        <v>0.75</v>
      </c>
      <c r="L88">
        <v>0.02</v>
      </c>
      <c r="M88">
        <v>7913.2</v>
      </c>
      <c r="N88">
        <v>206.3</v>
      </c>
      <c r="O88">
        <v>2.1000000000000001E-2</v>
      </c>
      <c r="Q88" s="3">
        <f>F90</f>
        <v>14837.6</v>
      </c>
      <c r="R88" s="1">
        <v>1.3</v>
      </c>
      <c r="S88" s="1">
        <v>1</v>
      </c>
      <c r="T88" s="1">
        <f>Q88/$Q$6*S88</f>
        <v>1.1497915472002231</v>
      </c>
      <c r="U88" s="1" t="s">
        <v>33</v>
      </c>
      <c r="V88" s="1">
        <f t="shared" ref="V88:V90" si="6">T88*$V$84</f>
        <v>0.84684906983332209</v>
      </c>
    </row>
    <row r="89" spans="1:24" x14ac:dyDescent="0.25">
      <c r="A89">
        <v>4</v>
      </c>
      <c r="B89" t="s">
        <v>12</v>
      </c>
      <c r="C89">
        <v>0.93</v>
      </c>
      <c r="D89">
        <v>1.17</v>
      </c>
      <c r="E89">
        <v>623597.69999999995</v>
      </c>
      <c r="F89">
        <v>11355.5</v>
      </c>
      <c r="G89">
        <v>1.1679999999999999</v>
      </c>
      <c r="I89">
        <v>4</v>
      </c>
      <c r="J89" t="s">
        <v>12</v>
      </c>
      <c r="K89">
        <v>0.93</v>
      </c>
      <c r="L89">
        <v>1.18</v>
      </c>
      <c r="M89">
        <v>586041</v>
      </c>
      <c r="N89">
        <v>11639.7</v>
      </c>
      <c r="O89">
        <v>1.1819999999999999</v>
      </c>
      <c r="Q89" s="3">
        <f>F91</f>
        <v>5672.1</v>
      </c>
      <c r="R89" s="1">
        <v>1.6</v>
      </c>
      <c r="S89" s="1">
        <v>0.68</v>
      </c>
      <c r="T89" s="1">
        <f>Q89/$Q$6*S89</f>
        <v>0.29888783844520561</v>
      </c>
      <c r="U89" s="1" t="s">
        <v>34</v>
      </c>
      <c r="V89" s="1">
        <f t="shared" si="6"/>
        <v>0.22013806640703878</v>
      </c>
      <c r="X89" t="s">
        <v>39</v>
      </c>
    </row>
    <row r="90" spans="1:24" x14ac:dyDescent="0.25">
      <c r="A90">
        <v>5</v>
      </c>
      <c r="B90" t="s">
        <v>12</v>
      </c>
      <c r="C90">
        <v>1.33</v>
      </c>
      <c r="D90">
        <v>1.53</v>
      </c>
      <c r="E90">
        <v>743586.4</v>
      </c>
      <c r="F90">
        <v>14837.6</v>
      </c>
      <c r="G90">
        <v>1.526</v>
      </c>
      <c r="I90">
        <v>5</v>
      </c>
      <c r="J90" t="s">
        <v>12</v>
      </c>
      <c r="K90">
        <v>1.33</v>
      </c>
      <c r="L90">
        <v>1.52</v>
      </c>
      <c r="M90">
        <v>704335.6</v>
      </c>
      <c r="N90">
        <v>15008.3</v>
      </c>
      <c r="O90">
        <v>1.524</v>
      </c>
      <c r="Q90" s="3">
        <f>F92</f>
        <v>99.4</v>
      </c>
      <c r="R90" s="1">
        <v>8.1</v>
      </c>
      <c r="S90" s="1">
        <v>1.2</v>
      </c>
      <c r="T90" s="1">
        <f>Q90/$Q$6*S90</f>
        <v>9.2432155975388629E-3</v>
      </c>
      <c r="U90" s="1" t="s">
        <v>36</v>
      </c>
      <c r="V90" s="1">
        <f t="shared" si="6"/>
        <v>6.8078501273601301E-3</v>
      </c>
      <c r="X90" s="4">
        <f>V90/(V90+V89)*100</f>
        <v>2.999767623634789</v>
      </c>
    </row>
    <row r="91" spans="1:24" x14ac:dyDescent="0.25">
      <c r="A91">
        <v>6</v>
      </c>
      <c r="B91" t="s">
        <v>12</v>
      </c>
      <c r="C91">
        <v>1.62</v>
      </c>
      <c r="D91">
        <v>0.57999999999999996</v>
      </c>
      <c r="E91">
        <v>282541</v>
      </c>
      <c r="F91">
        <v>5672.1</v>
      </c>
      <c r="G91">
        <v>0.58299999999999996</v>
      </c>
      <c r="I91">
        <v>6</v>
      </c>
      <c r="J91" t="s">
        <v>12</v>
      </c>
      <c r="K91">
        <v>1.63</v>
      </c>
      <c r="L91">
        <v>0.57999999999999996</v>
      </c>
      <c r="M91">
        <v>268318.09999999998</v>
      </c>
      <c r="N91">
        <v>5745.8</v>
      </c>
      <c r="O91">
        <v>0.58399999999999996</v>
      </c>
      <c r="Q91" s="1"/>
      <c r="R91" s="1"/>
      <c r="S91" s="1"/>
      <c r="T91" s="1"/>
      <c r="U91" s="1"/>
      <c r="V91" s="1"/>
    </row>
    <row r="92" spans="1:24" x14ac:dyDescent="0.25">
      <c r="A92">
        <v>7</v>
      </c>
      <c r="B92" t="s">
        <v>12</v>
      </c>
      <c r="C92">
        <v>8.1199999999999992</v>
      </c>
      <c r="D92">
        <v>0.01</v>
      </c>
      <c r="E92">
        <v>6248.3</v>
      </c>
      <c r="F92">
        <v>99.4</v>
      </c>
      <c r="G92">
        <v>0.01</v>
      </c>
      <c r="I92">
        <v>7</v>
      </c>
      <c r="J92" t="s">
        <v>12</v>
      </c>
      <c r="K92">
        <v>8.1199999999999992</v>
      </c>
      <c r="L92">
        <v>0.01</v>
      </c>
      <c r="M92">
        <v>6246</v>
      </c>
      <c r="N92">
        <v>100.9</v>
      </c>
      <c r="O92">
        <v>0.01</v>
      </c>
      <c r="Q92" s="1"/>
      <c r="R92" s="1"/>
      <c r="S92" s="1"/>
      <c r="T92" s="1"/>
      <c r="U92" s="1"/>
      <c r="V92" s="1"/>
    </row>
    <row r="93" spans="1:24" x14ac:dyDescent="0.25">
      <c r="Q93" s="1" t="s">
        <v>37</v>
      </c>
      <c r="R93" s="1"/>
      <c r="S93" s="1" t="s">
        <v>25</v>
      </c>
      <c r="T93" s="1"/>
      <c r="U93" s="1"/>
      <c r="V93" s="1"/>
    </row>
    <row r="94" spans="1:24" ht="30" x14ac:dyDescent="0.25">
      <c r="A94" t="s">
        <v>13</v>
      </c>
      <c r="B94" t="s">
        <v>14</v>
      </c>
      <c r="C94" t="s">
        <v>14</v>
      </c>
      <c r="D94">
        <v>100</v>
      </c>
      <c r="E94">
        <v>31917067</v>
      </c>
      <c r="F94">
        <v>972512.2</v>
      </c>
      <c r="G94">
        <v>100</v>
      </c>
      <c r="I94" t="s">
        <v>13</v>
      </c>
      <c r="J94" t="s">
        <v>14</v>
      </c>
      <c r="K94" t="s">
        <v>14</v>
      </c>
      <c r="L94">
        <v>100</v>
      </c>
      <c r="M94">
        <v>30533006.5</v>
      </c>
      <c r="N94">
        <v>984545.5</v>
      </c>
      <c r="O94">
        <v>100</v>
      </c>
      <c r="Q94" s="1"/>
      <c r="R94" s="1"/>
      <c r="S94" s="2" t="s">
        <v>35</v>
      </c>
      <c r="T94" s="3">
        <v>0.1048</v>
      </c>
      <c r="U94" s="2" t="s">
        <v>26</v>
      </c>
      <c r="V94" s="3">
        <f>(T94/142.29)*1000</f>
        <v>0.73652400028111609</v>
      </c>
    </row>
    <row r="95" spans="1:24" x14ac:dyDescent="0.25">
      <c r="Q95" s="1" t="s">
        <v>27</v>
      </c>
      <c r="R95" s="1" t="s">
        <v>28</v>
      </c>
      <c r="S95" s="1" t="s">
        <v>29</v>
      </c>
      <c r="T95" s="1" t="s">
        <v>30</v>
      </c>
      <c r="U95" s="1"/>
      <c r="V95" s="1" t="s">
        <v>31</v>
      </c>
    </row>
    <row r="96" spans="1:24" x14ac:dyDescent="0.25">
      <c r="Q96" s="1"/>
      <c r="R96" s="1"/>
      <c r="S96" s="1"/>
      <c r="T96" s="1"/>
      <c r="U96" s="1"/>
      <c r="V96" s="1"/>
    </row>
    <row r="97" spans="1:24" x14ac:dyDescent="0.25">
      <c r="Q97" s="3">
        <f>N89</f>
        <v>11639.7</v>
      </c>
      <c r="R97" s="1">
        <v>0.9</v>
      </c>
      <c r="S97" s="1">
        <v>0.73</v>
      </c>
      <c r="T97" s="1">
        <f>Q97/$Q$16*S97</f>
        <v>0.6573710514711002</v>
      </c>
      <c r="U97" s="1" t="s">
        <v>32</v>
      </c>
      <c r="V97" s="1">
        <f>T97*$V$94</f>
        <v>0.48416955649849819</v>
      </c>
    </row>
    <row r="98" spans="1:24" x14ac:dyDescent="0.25">
      <c r="Q98" s="3">
        <f>N90</f>
        <v>15008.3</v>
      </c>
      <c r="R98" s="1">
        <v>1.3</v>
      </c>
      <c r="S98" s="1">
        <v>1</v>
      </c>
      <c r="T98" s="1">
        <f>Q98/$Q$16*S98</f>
        <v>1.1611208677286335</v>
      </c>
      <c r="U98" s="1" t="s">
        <v>33</v>
      </c>
      <c r="V98" s="1">
        <f t="shared" ref="V98:V100" si="7">T98*$V$94</f>
        <v>0.8551933863093738</v>
      </c>
    </row>
    <row r="99" spans="1:24" x14ac:dyDescent="0.25">
      <c r="Q99" s="3">
        <f>N91</f>
        <v>5745.8</v>
      </c>
      <c r="R99" s="1">
        <v>1.6</v>
      </c>
      <c r="S99" s="1">
        <v>0.68</v>
      </c>
      <c r="T99" s="1">
        <f>Q99/$Q$16*S99</f>
        <v>0.30227716874134475</v>
      </c>
      <c r="U99" s="1" t="s">
        <v>34</v>
      </c>
      <c r="V99" s="1">
        <f t="shared" si="7"/>
        <v>0.22263438951502518</v>
      </c>
      <c r="X99" t="s">
        <v>39</v>
      </c>
    </row>
    <row r="100" spans="1:24" x14ac:dyDescent="0.25">
      <c r="Q100" s="3">
        <f>N92</f>
        <v>100.9</v>
      </c>
      <c r="R100" s="1">
        <v>8.1</v>
      </c>
      <c r="S100" s="1">
        <v>1.2</v>
      </c>
      <c r="T100" s="1">
        <f>Q100/$Q$16*S100</f>
        <v>9.3673843582939408E-3</v>
      </c>
      <c r="U100" s="1" t="s">
        <v>36</v>
      </c>
      <c r="V100" s="1">
        <f t="shared" si="7"/>
        <v>6.8993033997414091E-3</v>
      </c>
      <c r="X100">
        <f>V100/(V100+V99)*100</f>
        <v>3.005791137732162</v>
      </c>
    </row>
    <row r="101" spans="1:24" x14ac:dyDescent="0.25">
      <c r="Q101" s="1"/>
      <c r="R101" s="1"/>
      <c r="S101" s="1"/>
      <c r="T101" s="1"/>
      <c r="U101" s="1"/>
      <c r="V101" s="1"/>
    </row>
    <row r="103" spans="1:24" x14ac:dyDescent="0.25">
      <c r="A103" t="s">
        <v>20</v>
      </c>
      <c r="I103" t="s">
        <v>20</v>
      </c>
      <c r="Q103" s="1" t="s">
        <v>20</v>
      </c>
      <c r="R103" s="1"/>
      <c r="S103" s="1" t="s">
        <v>25</v>
      </c>
      <c r="T103" s="1"/>
      <c r="U103" s="1"/>
      <c r="V103" s="1"/>
    </row>
    <row r="104" spans="1:24" ht="30" x14ac:dyDescent="0.25">
      <c r="A104" t="s">
        <v>0</v>
      </c>
      <c r="B104" t="s">
        <v>1</v>
      </c>
      <c r="C104" t="s">
        <v>2</v>
      </c>
      <c r="D104" t="s">
        <v>3</v>
      </c>
      <c r="E104" t="s">
        <v>4</v>
      </c>
      <c r="F104" t="s">
        <v>5</v>
      </c>
      <c r="G104" t="s">
        <v>6</v>
      </c>
      <c r="I104" t="s">
        <v>0</v>
      </c>
      <c r="J104" t="s">
        <v>1</v>
      </c>
      <c r="K104" t="s">
        <v>2</v>
      </c>
      <c r="L104" t="s">
        <v>3</v>
      </c>
      <c r="M104" t="s">
        <v>4</v>
      </c>
      <c r="N104" t="s">
        <v>5</v>
      </c>
      <c r="O104" t="s">
        <v>6</v>
      </c>
      <c r="Q104" s="1"/>
      <c r="R104" s="1"/>
      <c r="S104" s="2" t="s">
        <v>35</v>
      </c>
      <c r="T104" s="3">
        <v>0.1096</v>
      </c>
      <c r="U104" s="2" t="s">
        <v>26</v>
      </c>
      <c r="V104" s="3">
        <f>(T104/142.29)*1000</f>
        <v>0.77025792395811377</v>
      </c>
    </row>
    <row r="105" spans="1:24" x14ac:dyDescent="0.25">
      <c r="C105" t="s">
        <v>7</v>
      </c>
      <c r="D105" t="s">
        <v>8</v>
      </c>
      <c r="E105" t="s">
        <v>9</v>
      </c>
      <c r="F105" t="s">
        <v>10</v>
      </c>
      <c r="G105" t="s">
        <v>11</v>
      </c>
      <c r="K105" t="s">
        <v>7</v>
      </c>
      <c r="L105" t="s">
        <v>8</v>
      </c>
      <c r="M105" t="s">
        <v>9</v>
      </c>
      <c r="N105" t="s">
        <v>10</v>
      </c>
      <c r="O105" t="s">
        <v>11</v>
      </c>
      <c r="Q105" s="1" t="s">
        <v>27</v>
      </c>
      <c r="R105" s="1" t="s">
        <v>28</v>
      </c>
      <c r="S105" s="1" t="s">
        <v>29</v>
      </c>
      <c r="T105" s="1" t="s">
        <v>30</v>
      </c>
      <c r="U105" s="1"/>
      <c r="V105" s="1" t="s">
        <v>31</v>
      </c>
    </row>
    <row r="106" spans="1:24" x14ac:dyDescent="0.25">
      <c r="A106">
        <v>1</v>
      </c>
      <c r="B106" t="s">
        <v>12</v>
      </c>
      <c r="C106">
        <v>0.04</v>
      </c>
      <c r="D106">
        <v>0</v>
      </c>
      <c r="E106">
        <v>1.9</v>
      </c>
      <c r="F106">
        <v>0</v>
      </c>
      <c r="G106">
        <v>0</v>
      </c>
      <c r="I106">
        <v>1</v>
      </c>
      <c r="J106" t="s">
        <v>12</v>
      </c>
      <c r="K106">
        <v>0.6</v>
      </c>
      <c r="L106">
        <v>96.53</v>
      </c>
      <c r="M106">
        <v>26875078</v>
      </c>
      <c r="N106">
        <v>955883</v>
      </c>
      <c r="O106">
        <v>96.53</v>
      </c>
      <c r="Q106" s="1"/>
      <c r="R106" s="1"/>
      <c r="S106" s="1"/>
      <c r="T106" s="1"/>
      <c r="U106" s="1"/>
      <c r="V106" s="1"/>
    </row>
    <row r="107" spans="1:24" x14ac:dyDescent="0.25">
      <c r="A107">
        <v>2</v>
      </c>
      <c r="B107" t="s">
        <v>12</v>
      </c>
      <c r="C107">
        <v>0.6</v>
      </c>
      <c r="D107">
        <v>96.59</v>
      </c>
      <c r="E107">
        <v>27913188.600000001</v>
      </c>
      <c r="F107">
        <v>957922.3</v>
      </c>
      <c r="G107">
        <v>96.588999999999999</v>
      </c>
      <c r="I107">
        <v>2</v>
      </c>
      <c r="J107" t="s">
        <v>12</v>
      </c>
      <c r="K107">
        <v>0.75</v>
      </c>
      <c r="L107">
        <v>0.02</v>
      </c>
      <c r="M107">
        <v>8442.2000000000007</v>
      </c>
      <c r="N107">
        <v>227.4</v>
      </c>
      <c r="O107">
        <v>2.3E-2</v>
      </c>
      <c r="Q107" s="3">
        <f>F109</f>
        <v>11703.4</v>
      </c>
      <c r="R107" s="1">
        <v>0.9</v>
      </c>
      <c r="S107" s="1">
        <v>0.73</v>
      </c>
      <c r="T107" s="1">
        <f>Q107/$Q$6*S107</f>
        <v>0.66204934674457161</v>
      </c>
      <c r="U107" s="1" t="s">
        <v>32</v>
      </c>
      <c r="V107" s="1">
        <f>T107*$V$104</f>
        <v>0.50994875538129913</v>
      </c>
    </row>
    <row r="108" spans="1:24" x14ac:dyDescent="0.25">
      <c r="A108">
        <v>3</v>
      </c>
      <c r="B108" t="s">
        <v>12</v>
      </c>
      <c r="C108">
        <v>0.75</v>
      </c>
      <c r="D108">
        <v>0.02</v>
      </c>
      <c r="E108">
        <v>7160.6</v>
      </c>
      <c r="F108">
        <v>195.5</v>
      </c>
      <c r="G108">
        <v>0.02</v>
      </c>
      <c r="I108">
        <v>3</v>
      </c>
      <c r="J108" t="s">
        <v>12</v>
      </c>
      <c r="K108">
        <v>0.93</v>
      </c>
      <c r="L108">
        <v>1.19</v>
      </c>
      <c r="M108">
        <v>572138.1</v>
      </c>
      <c r="N108">
        <v>11803.3</v>
      </c>
      <c r="O108">
        <v>1.1919999999999999</v>
      </c>
      <c r="Q108" s="3">
        <f>F110</f>
        <v>15637.2</v>
      </c>
      <c r="R108" s="1">
        <v>1.3</v>
      </c>
      <c r="S108" s="1">
        <v>1</v>
      </c>
      <c r="T108" s="1">
        <f>Q108/$Q$6*S108</f>
        <v>1.2117539482045163</v>
      </c>
      <c r="U108" s="1" t="s">
        <v>33</v>
      </c>
      <c r="V108" s="1">
        <f t="shared" ref="V108:V110" si="8">T108*$V$104</f>
        <v>0.93336308049205841</v>
      </c>
    </row>
    <row r="109" spans="1:24" x14ac:dyDescent="0.25">
      <c r="A109">
        <v>4</v>
      </c>
      <c r="B109" t="s">
        <v>12</v>
      </c>
      <c r="C109">
        <v>0.93</v>
      </c>
      <c r="D109">
        <v>1.18</v>
      </c>
      <c r="E109">
        <v>595660.9</v>
      </c>
      <c r="F109">
        <v>11703.4</v>
      </c>
      <c r="G109">
        <v>1.18</v>
      </c>
      <c r="I109">
        <v>4</v>
      </c>
      <c r="J109" t="s">
        <v>12</v>
      </c>
      <c r="K109">
        <v>1.33</v>
      </c>
      <c r="L109">
        <v>1.61</v>
      </c>
      <c r="M109">
        <v>726857.1</v>
      </c>
      <c r="N109">
        <v>15920.6</v>
      </c>
      <c r="O109">
        <v>1.6080000000000001</v>
      </c>
      <c r="Q109" s="3">
        <f>F111</f>
        <v>6289.4</v>
      </c>
      <c r="R109" s="1">
        <v>1.6</v>
      </c>
      <c r="S109" s="1">
        <v>0.68</v>
      </c>
      <c r="T109" s="1">
        <f>Q109/$Q$6*S109</f>
        <v>0.33141608418703411</v>
      </c>
      <c r="U109" s="1" t="s">
        <v>34</v>
      </c>
      <c r="V109" s="1">
        <f t="shared" si="8"/>
        <v>0.25527586497223237</v>
      </c>
      <c r="X109" t="s">
        <v>39</v>
      </c>
    </row>
    <row r="110" spans="1:24" x14ac:dyDescent="0.25">
      <c r="A110">
        <v>5</v>
      </c>
      <c r="B110" t="s">
        <v>12</v>
      </c>
      <c r="C110">
        <v>1.33</v>
      </c>
      <c r="D110">
        <v>1.58</v>
      </c>
      <c r="E110">
        <v>737774.5</v>
      </c>
      <c r="F110">
        <v>15637.2</v>
      </c>
      <c r="G110">
        <v>1.577</v>
      </c>
      <c r="I110">
        <v>5</v>
      </c>
      <c r="J110" t="s">
        <v>12</v>
      </c>
      <c r="K110">
        <v>1.63</v>
      </c>
      <c r="L110">
        <v>0.65</v>
      </c>
      <c r="M110">
        <v>290431.2</v>
      </c>
      <c r="N110">
        <v>6408.7</v>
      </c>
      <c r="O110">
        <v>0.64700000000000002</v>
      </c>
      <c r="Q110" s="3">
        <f>F112</f>
        <v>0</v>
      </c>
      <c r="R110" s="1">
        <v>8.1</v>
      </c>
      <c r="S110" s="1">
        <v>1.2</v>
      </c>
      <c r="T110" s="1">
        <f>Q110/$Q$6*S110</f>
        <v>0</v>
      </c>
      <c r="U110" s="1" t="s">
        <v>36</v>
      </c>
      <c r="V110" s="1">
        <f t="shared" si="8"/>
        <v>0</v>
      </c>
      <c r="X110" s="4">
        <f>V110/(V110+V109)*100</f>
        <v>0</v>
      </c>
    </row>
    <row r="111" spans="1:24" x14ac:dyDescent="0.25">
      <c r="A111">
        <v>6</v>
      </c>
      <c r="B111" t="s">
        <v>12</v>
      </c>
      <c r="C111">
        <v>1.63</v>
      </c>
      <c r="D111">
        <v>0.63</v>
      </c>
      <c r="E111">
        <v>295331.09999999998</v>
      </c>
      <c r="F111">
        <v>6289.4</v>
      </c>
      <c r="G111">
        <v>0.63400000000000001</v>
      </c>
      <c r="Q111" s="1"/>
      <c r="R111" s="1"/>
      <c r="S111" s="1"/>
      <c r="T111" s="1"/>
      <c r="U111" s="1"/>
      <c r="V111" s="1"/>
    </row>
    <row r="112" spans="1:24" x14ac:dyDescent="0.25">
      <c r="I112" t="s">
        <v>13</v>
      </c>
      <c r="J112" t="s">
        <v>14</v>
      </c>
      <c r="K112" t="s">
        <v>14</v>
      </c>
      <c r="L112">
        <v>100</v>
      </c>
      <c r="M112">
        <v>28472946.600000001</v>
      </c>
      <c r="N112">
        <v>990242.9</v>
      </c>
      <c r="O112">
        <v>100</v>
      </c>
      <c r="Q112" s="1"/>
      <c r="R112" s="1"/>
      <c r="S112" s="1"/>
      <c r="T112" s="1"/>
      <c r="U112" s="1"/>
      <c r="V112" s="1"/>
    </row>
    <row r="113" spans="1:24" x14ac:dyDescent="0.25">
      <c r="A113" t="s">
        <v>13</v>
      </c>
      <c r="B113" t="s">
        <v>14</v>
      </c>
      <c r="C113" t="s">
        <v>14</v>
      </c>
      <c r="D113">
        <v>100</v>
      </c>
      <c r="E113">
        <v>29549117.5</v>
      </c>
      <c r="F113">
        <v>991747.7</v>
      </c>
      <c r="G113">
        <v>100</v>
      </c>
      <c r="Q113" s="1" t="s">
        <v>38</v>
      </c>
      <c r="R113" s="1"/>
      <c r="S113" s="1" t="s">
        <v>25</v>
      </c>
      <c r="T113" s="1"/>
      <c r="U113" s="1"/>
      <c r="V113" s="1"/>
    </row>
    <row r="114" spans="1:24" ht="30" x14ac:dyDescent="0.25">
      <c r="Q114" s="1"/>
      <c r="R114" s="1"/>
      <c r="S114" s="2" t="s">
        <v>35</v>
      </c>
      <c r="T114" s="3">
        <v>0.1096</v>
      </c>
      <c r="U114" s="2" t="s">
        <v>26</v>
      </c>
      <c r="V114" s="3">
        <f>(T114/142.29)*1000</f>
        <v>0.77025792395811377</v>
      </c>
    </row>
    <row r="115" spans="1:24" x14ac:dyDescent="0.25">
      <c r="Q115" s="1" t="s">
        <v>27</v>
      </c>
      <c r="R115" s="1" t="s">
        <v>28</v>
      </c>
      <c r="S115" s="1" t="s">
        <v>29</v>
      </c>
      <c r="T115" s="1" t="s">
        <v>30</v>
      </c>
      <c r="U115" s="1"/>
      <c r="V115" s="1" t="s">
        <v>31</v>
      </c>
    </row>
    <row r="116" spans="1:24" x14ac:dyDescent="0.25">
      <c r="Q116" s="1"/>
      <c r="R116" s="1"/>
      <c r="S116" s="1"/>
      <c r="T116" s="1"/>
      <c r="U116" s="1"/>
      <c r="V116" s="1"/>
    </row>
    <row r="117" spans="1:24" x14ac:dyDescent="0.25">
      <c r="Q117" s="3">
        <f>N108</f>
        <v>11803.3</v>
      </c>
      <c r="R117" s="1">
        <v>0.9</v>
      </c>
      <c r="S117" s="1">
        <v>0.73</v>
      </c>
      <c r="T117" s="1">
        <f>Q117/$Q$16*S117</f>
        <v>0.66661062843791818</v>
      </c>
      <c r="U117" s="1" t="s">
        <v>32</v>
      </c>
      <c r="V117" s="1">
        <f>T117*$V$114</f>
        <v>0.51346211874900438</v>
      </c>
    </row>
    <row r="118" spans="1:24" x14ac:dyDescent="0.25">
      <c r="Q118" s="3">
        <f>N109</f>
        <v>15920.6</v>
      </c>
      <c r="R118" s="1">
        <v>1.3</v>
      </c>
      <c r="S118" s="1">
        <v>1</v>
      </c>
      <c r="T118" s="1">
        <f>Q118/$Q$16*S118</f>
        <v>1.2317011844619634</v>
      </c>
      <c r="U118" s="1" t="s">
        <v>33</v>
      </c>
      <c r="V118" s="1">
        <f t="shared" ref="V118:V120" si="9">T118*$V$114</f>
        <v>0.94872759728042166</v>
      </c>
    </row>
    <row r="119" spans="1:24" x14ac:dyDescent="0.25">
      <c r="Q119" s="3">
        <f>N110</f>
        <v>6408.7</v>
      </c>
      <c r="R119" s="1">
        <v>1.6</v>
      </c>
      <c r="S119" s="1">
        <v>0.68</v>
      </c>
      <c r="T119" s="1">
        <f>Q119/$Q$16*S119</f>
        <v>0.33715125679847124</v>
      </c>
      <c r="U119" s="1" t="s">
        <v>34</v>
      </c>
      <c r="V119" s="1">
        <f t="shared" si="9"/>
        <v>0.25969342712145937</v>
      </c>
      <c r="X119" t="s">
        <v>39</v>
      </c>
    </row>
    <row r="120" spans="1:24" x14ac:dyDescent="0.25">
      <c r="Q120" s="3">
        <f>N111</f>
        <v>0</v>
      </c>
      <c r="R120" s="1">
        <v>8.1</v>
      </c>
      <c r="S120" s="1">
        <v>1.2</v>
      </c>
      <c r="T120" s="1">
        <f>Q120/$Q$16*S120</f>
        <v>0</v>
      </c>
      <c r="U120" s="1" t="s">
        <v>36</v>
      </c>
      <c r="V120" s="1">
        <f t="shared" si="9"/>
        <v>0</v>
      </c>
      <c r="X120">
        <f>V120/(V120+V119)*100</f>
        <v>0</v>
      </c>
    </row>
    <row r="121" spans="1:24" x14ac:dyDescent="0.25">
      <c r="Q121" s="1"/>
      <c r="R121" s="1"/>
      <c r="S121" s="1"/>
      <c r="T121" s="1"/>
      <c r="U121" s="1"/>
      <c r="V1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7" sqref="E7"/>
    </sheetView>
  </sheetViews>
  <sheetFormatPr defaultRowHeight="15" x14ac:dyDescent="0.25"/>
  <cols>
    <col min="3" max="3" width="12.5703125" customWidth="1"/>
    <col min="4" max="4" width="14.85546875" customWidth="1"/>
  </cols>
  <sheetData>
    <row r="1" spans="1:5" x14ac:dyDescent="0.25">
      <c r="A1" s="4" t="s">
        <v>42</v>
      </c>
      <c r="B1" s="4"/>
    </row>
    <row r="2" spans="1:5" x14ac:dyDescent="0.25">
      <c r="A2" s="4" t="s">
        <v>40</v>
      </c>
      <c r="B2" s="4" t="s">
        <v>41</v>
      </c>
    </row>
    <row r="3" spans="1:5" x14ac:dyDescent="0.25">
      <c r="A3" s="4">
        <v>1</v>
      </c>
      <c r="B3" s="4">
        <v>40.296470359589556</v>
      </c>
    </row>
    <row r="4" spans="1:5" x14ac:dyDescent="0.25">
      <c r="A4" s="4">
        <v>2</v>
      </c>
      <c r="B4" s="4">
        <v>28.421559844604751</v>
      </c>
    </row>
    <row r="5" spans="1:5" x14ac:dyDescent="0.25">
      <c r="A5" s="4">
        <v>4</v>
      </c>
      <c r="B5" s="4">
        <v>9.083829553293219</v>
      </c>
    </row>
    <row r="6" spans="1:5" x14ac:dyDescent="0.25">
      <c r="A6" s="4">
        <v>8</v>
      </c>
      <c r="B6" s="4">
        <v>2.999767623634789</v>
      </c>
    </row>
    <row r="7" spans="1:5" x14ac:dyDescent="0.25">
      <c r="A7" s="4">
        <v>16</v>
      </c>
      <c r="B7" s="4">
        <v>0</v>
      </c>
    </row>
    <row r="11" spans="1:5" x14ac:dyDescent="0.25">
      <c r="A11" t="s">
        <v>43</v>
      </c>
    </row>
    <row r="12" spans="1:5" x14ac:dyDescent="0.25">
      <c r="A12" t="s">
        <v>44</v>
      </c>
      <c r="B12" t="s">
        <v>48</v>
      </c>
      <c r="C12" t="s">
        <v>45</v>
      </c>
      <c r="D12" t="s">
        <v>49</v>
      </c>
      <c r="E12" t="s">
        <v>50</v>
      </c>
    </row>
    <row r="13" spans="1:5" x14ac:dyDescent="0.25">
      <c r="A13">
        <v>1</v>
      </c>
      <c r="B13">
        <v>4.5999999999999996</v>
      </c>
      <c r="C13">
        <v>100</v>
      </c>
      <c r="D13">
        <v>40.296470359589556</v>
      </c>
      <c r="E13">
        <f>D13</f>
        <v>40.296470359589556</v>
      </c>
    </row>
    <row r="14" spans="1:5" x14ac:dyDescent="0.25">
      <c r="A14">
        <v>2</v>
      </c>
      <c r="B14">
        <v>4.5999999999999996</v>
      </c>
      <c r="C14">
        <f>100-B18</f>
        <v>96.05</v>
      </c>
      <c r="D14">
        <v>40.296470359589556</v>
      </c>
      <c r="E14">
        <f>E13-(1*($D$13/100*$B$18))</f>
        <v>38.704759780385771</v>
      </c>
    </row>
    <row r="15" spans="1:5" x14ac:dyDescent="0.25">
      <c r="A15">
        <v>4</v>
      </c>
      <c r="C15">
        <f>100-(3*B18)</f>
        <v>88.15</v>
      </c>
      <c r="D15">
        <v>40.296470359589556</v>
      </c>
      <c r="E15">
        <f>E14-(2*($D$13/100*$B$18))</f>
        <v>35.521338621978195</v>
      </c>
    </row>
    <row r="16" spans="1:5" x14ac:dyDescent="0.25">
      <c r="A16">
        <v>8</v>
      </c>
      <c r="B16">
        <v>3.3</v>
      </c>
      <c r="C16">
        <f>100-(7*B18)</f>
        <v>72.349999999999994</v>
      </c>
      <c r="D16">
        <v>40.296470359589556</v>
      </c>
      <c r="E16">
        <f>E15-(4*($D$13/100*$B$18))</f>
        <v>29.154496305163047</v>
      </c>
    </row>
    <row r="17" spans="1:5" x14ac:dyDescent="0.25">
      <c r="A17">
        <v>16</v>
      </c>
      <c r="B17">
        <v>3.3</v>
      </c>
      <c r="C17">
        <f>100-(15*B18)</f>
        <v>40.75</v>
      </c>
      <c r="D17">
        <v>40.296470359589556</v>
      </c>
      <c r="E17">
        <f>E16-(8*($D$13/100*$B$18))</f>
        <v>16.420811671532746</v>
      </c>
    </row>
    <row r="18" spans="1:5" x14ac:dyDescent="0.25">
      <c r="A18" t="s">
        <v>46</v>
      </c>
      <c r="B18">
        <f>AVERAGE(B13:B17)</f>
        <v>3.95</v>
      </c>
    </row>
    <row r="19" spans="1:5" x14ac:dyDescent="0.25">
      <c r="A19" t="s">
        <v>47</v>
      </c>
      <c r="B19">
        <f>STDEV(B13:B17)</f>
        <v>0.75055534994651141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MW658</vt:lpstr>
      <vt:lpstr>Vs exp number</vt:lpstr>
      <vt:lpstr>'MW658'!MW658_b1_2</vt:lpstr>
      <vt:lpstr>'MW658'!MW658_c1_1</vt:lpstr>
      <vt:lpstr>'MW658'!MW658_c1_2</vt:lpstr>
      <vt:lpstr>'MW658'!MW658_d1_1</vt:lpstr>
      <vt:lpstr>'MW658'!MW658_d1_2</vt:lpstr>
      <vt:lpstr>'MW658'!MW658_e1_1</vt:lpstr>
      <vt:lpstr>'MW658'!MW658_e1_2</vt:lpstr>
      <vt:lpstr>'MW658'!MW6581_2</vt:lpstr>
      <vt:lpstr>'MW658'!MW6581_3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Wlison</dc:creator>
  <cp:lastModifiedBy>Matt</cp:lastModifiedBy>
  <dcterms:created xsi:type="dcterms:W3CDTF">2016-03-18T10:22:46Z</dcterms:created>
  <dcterms:modified xsi:type="dcterms:W3CDTF">2017-02-19T16:20:21Z</dcterms:modified>
</cp:coreProperties>
</file>